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9.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10.xml" ContentType="application/vnd.openxmlformats-officedocument.drawing+xml"/>
  <Override PartName="/xl/charts/chart8.xml" ContentType="application/vnd.openxmlformats-officedocument.drawingml.chart+xml"/>
  <Override PartName="/xl/drawings/drawing11.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15.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16.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drawings/drawing17.xml" ContentType="application/vnd.openxmlformats-officedocument.drawing+xml"/>
  <Override PartName="/xl/charts/chart20.xml" ContentType="application/vnd.openxmlformats-officedocument.drawingml.chart+xml"/>
  <Override PartName="/xl/drawings/drawing1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9.xml" ContentType="application/vnd.openxmlformats-officedocument.drawing+xml"/>
  <Override PartName="/xl/charts/chart23.xml" ContentType="application/vnd.openxmlformats-officedocument.drawingml.chart+xml"/>
  <Override PartName="/xl/drawings/drawing20.xml" ContentType="application/vnd.openxmlformats-officedocument.drawing+xml"/>
  <Override PartName="/xl/charts/chart24.xml" ContentType="application/vnd.openxmlformats-officedocument.drawingml.chart+xml"/>
  <Override PartName="/xl/drawings/drawing21.xml" ContentType="application/vnd.openxmlformats-officedocument.drawing+xml"/>
  <Override PartName="/xl/charts/chart25.xml" ContentType="application/vnd.openxmlformats-officedocument.drawingml.chart+xml"/>
  <Override PartName="/xl/drawings/drawing22.xml" ContentType="application/vnd.openxmlformats-officedocument.drawing+xml"/>
  <Override PartName="/xl/charts/chart26.xml" ContentType="application/vnd.openxmlformats-officedocument.drawingml.chart+xml"/>
  <Override PartName="/xl/drawings/drawing23.xml" ContentType="application/vnd.openxmlformats-officedocument.drawing+xml"/>
  <Override PartName="/xl/charts/chart27.xml" ContentType="application/vnd.openxmlformats-officedocument.drawingml.chart+xml"/>
  <Override PartName="/xl/drawings/drawing24.xml" ContentType="application/vnd.openxmlformats-officedocument.drawing+xml"/>
  <Override PartName="/xl/charts/chart28.xml" ContentType="application/vnd.openxmlformats-officedocument.drawingml.chart+xml"/>
  <Override PartName="/xl/drawings/drawing25.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drawings/drawing26.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drawings/drawing27.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drawings/drawing28.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drawings/drawing29.xml" ContentType="application/vnd.openxmlformats-officedocument.drawing+xml"/>
  <Override PartName="/xl/charts/chart37.xml" ContentType="application/vnd.openxmlformats-officedocument.drawingml.chart+xml"/>
  <Override PartName="/xl/drawings/drawing30.xml" ContentType="application/vnd.openxmlformats-officedocument.drawing+xml"/>
  <Override PartName="/xl/charts/chart3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showInkAnnotation="0" codeName="ThisWorkbook" autoCompressPictures="0"/>
  <mc:AlternateContent xmlns:mc="http://schemas.openxmlformats.org/markup-compatibility/2006">
    <mc:Choice Requires="x15">
      <x15ac:absPath xmlns:x15ac="http://schemas.microsoft.com/office/spreadsheetml/2010/11/ac" url="C:\Users\emalnati\Desktop\General Workshop\001 - General Work\"/>
    </mc:Choice>
  </mc:AlternateContent>
  <xr:revisionPtr revIDLastSave="0" documentId="13_ncr:1_{FD1D64E8-6AEC-4555-8B81-7A860FD838CF}" xr6:coauthVersionLast="47" xr6:coauthVersionMax="47" xr10:uidLastSave="{00000000-0000-0000-0000-000000000000}"/>
  <bookViews>
    <workbookView xWindow="-108" yWindow="-108" windowWidth="41496" windowHeight="16896" tabRatio="936" xr2:uid="{00000000-000D-0000-FFFF-FFFF00000000}"/>
  </bookViews>
  <sheets>
    <sheet name="Front Cover" sheetId="12" r:id="rId1"/>
    <sheet name="QA &amp; Issue Sheet" sheetId="13" r:id="rId2"/>
    <sheet name="Contents Page" sheetId="14" r:id="rId3"/>
    <sheet name="Location Plan" sheetId="68" r:id="rId4"/>
    <sheet name="Plate Capture Summary" sheetId="15" r:id="rId5"/>
    <sheet name="01" sheetId="86" r:id="rId6"/>
    <sheet name="02" sheetId="87" r:id="rId7"/>
    <sheet name="03" sheetId="88" r:id="rId8"/>
    <sheet name="04" sheetId="89" r:id="rId9"/>
    <sheet name="05" sheetId="90" r:id="rId10"/>
    <sheet name="06" sheetId="91" r:id="rId11"/>
    <sheet name="07" sheetId="92" r:id="rId12"/>
    <sheet name="08" sheetId="93" r:id="rId13"/>
    <sheet name="09" sheetId="94" r:id="rId14"/>
    <sheet name="10" sheetId="95" r:id="rId15"/>
    <sheet name="11" sheetId="96" r:id="rId16"/>
    <sheet name="12" sheetId="97" r:id="rId17"/>
    <sheet name="13" sheetId="98" r:id="rId18"/>
    <sheet name="14" sheetId="99" r:id="rId19"/>
    <sheet name="15" sheetId="100" r:id="rId20"/>
    <sheet name="16" sheetId="101" r:id="rId21"/>
    <sheet name="17" sheetId="102" r:id="rId22"/>
    <sheet name="18" sheetId="103" r:id="rId23"/>
    <sheet name="19" sheetId="104" r:id="rId24"/>
    <sheet name="20" sheetId="105" r:id="rId25"/>
    <sheet name="21" sheetId="106" r:id="rId26"/>
    <sheet name="22" sheetId="107" r:id="rId27"/>
    <sheet name="23" sheetId="108" r:id="rId28"/>
    <sheet name="24" sheetId="109" r:id="rId29"/>
    <sheet name="25" sheetId="110" r:id="rId30"/>
  </sheets>
  <definedNames>
    <definedName name="_xlnm.Print_Area" localSheetId="2">'Contents Page'!$A$1:$J$61</definedName>
    <definedName name="_xlnm.Print_Area" localSheetId="0">'Front Cover'!$A$1:$K$74</definedName>
    <definedName name="_xlnm.Print_Area" localSheetId="3">'Location Plan'!$A$1:$O$71</definedName>
    <definedName name="_xlnm.Print_Area" localSheetId="1">'QA &amp; Issue Sheet'!$A$1:$G$65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68" l="1"/>
  <c r="I67" i="110" l="1"/>
  <c r="H67" i="110"/>
  <c r="F67" i="110"/>
  <c r="E67" i="110"/>
  <c r="J66" i="110"/>
  <c r="G66" i="110"/>
  <c r="C66" i="110"/>
  <c r="B66" i="110"/>
  <c r="D66" i="110" s="1"/>
  <c r="J65" i="110"/>
  <c r="G65" i="110"/>
  <c r="C65" i="110"/>
  <c r="B65" i="110"/>
  <c r="J64" i="110"/>
  <c r="G64" i="110"/>
  <c r="C64" i="110"/>
  <c r="B64" i="110"/>
  <c r="D64" i="110" s="1"/>
  <c r="J63" i="110"/>
  <c r="G63" i="110"/>
  <c r="C63" i="110"/>
  <c r="B63" i="110"/>
  <c r="J62" i="110"/>
  <c r="G62" i="110"/>
  <c r="C62" i="110"/>
  <c r="B62" i="110"/>
  <c r="D62" i="110" s="1"/>
  <c r="J61" i="110"/>
  <c r="G61" i="110"/>
  <c r="C61" i="110"/>
  <c r="B61" i="110"/>
  <c r="J60" i="110"/>
  <c r="G60" i="110"/>
  <c r="C60" i="110"/>
  <c r="B60" i="110"/>
  <c r="D60" i="110" s="1"/>
  <c r="J59" i="110"/>
  <c r="G59" i="110"/>
  <c r="C59" i="110"/>
  <c r="B59" i="110"/>
  <c r="J58" i="110"/>
  <c r="G58" i="110"/>
  <c r="C58" i="110"/>
  <c r="B58" i="110"/>
  <c r="J57" i="110"/>
  <c r="G57" i="110"/>
  <c r="C57" i="110"/>
  <c r="B57" i="110"/>
  <c r="J56" i="110"/>
  <c r="G56" i="110"/>
  <c r="C56" i="110"/>
  <c r="B56" i="110"/>
  <c r="D56" i="110" s="1"/>
  <c r="J55" i="110"/>
  <c r="G55" i="110"/>
  <c r="C55" i="110"/>
  <c r="B55" i="110"/>
  <c r="J54" i="110"/>
  <c r="G54" i="110"/>
  <c r="C54" i="110"/>
  <c r="B54" i="110"/>
  <c r="J53" i="110"/>
  <c r="G53" i="110"/>
  <c r="C53" i="110"/>
  <c r="B53" i="110"/>
  <c r="J52" i="110"/>
  <c r="G52" i="110"/>
  <c r="C52" i="110"/>
  <c r="B52" i="110"/>
  <c r="J51" i="110"/>
  <c r="G51" i="110"/>
  <c r="C51" i="110"/>
  <c r="B51" i="110"/>
  <c r="J50" i="110"/>
  <c r="G50" i="110"/>
  <c r="C50" i="110"/>
  <c r="B50" i="110"/>
  <c r="J49" i="110"/>
  <c r="G49" i="110"/>
  <c r="C49" i="110"/>
  <c r="B49" i="110"/>
  <c r="J48" i="110"/>
  <c r="G48" i="110"/>
  <c r="C48" i="110"/>
  <c r="B48" i="110"/>
  <c r="J47" i="110"/>
  <c r="G47" i="110"/>
  <c r="C47" i="110"/>
  <c r="B47" i="110"/>
  <c r="J46" i="110"/>
  <c r="G46" i="110"/>
  <c r="C46" i="110"/>
  <c r="B46" i="110"/>
  <c r="J45" i="110"/>
  <c r="G45" i="110"/>
  <c r="C45" i="110"/>
  <c r="B45" i="110"/>
  <c r="J44" i="110"/>
  <c r="G44" i="110"/>
  <c r="C44" i="110"/>
  <c r="B44" i="110"/>
  <c r="J43" i="110"/>
  <c r="G43" i="110"/>
  <c r="C43" i="110"/>
  <c r="B43" i="110"/>
  <c r="J42" i="110"/>
  <c r="G42" i="110"/>
  <c r="C42" i="110"/>
  <c r="B42" i="110"/>
  <c r="J41" i="110"/>
  <c r="G41" i="110"/>
  <c r="C41" i="110"/>
  <c r="B41" i="110"/>
  <c r="J40" i="110"/>
  <c r="G40" i="110"/>
  <c r="C40" i="110"/>
  <c r="B40" i="110"/>
  <c r="J39" i="110"/>
  <c r="G39" i="110"/>
  <c r="C39" i="110"/>
  <c r="B39" i="110"/>
  <c r="J38" i="110"/>
  <c r="G38" i="110"/>
  <c r="C38" i="110"/>
  <c r="B38" i="110"/>
  <c r="J37" i="110"/>
  <c r="G37" i="110"/>
  <c r="C37" i="110"/>
  <c r="B37" i="110"/>
  <c r="J36" i="110"/>
  <c r="G36" i="110"/>
  <c r="C36" i="110"/>
  <c r="B36" i="110"/>
  <c r="J35" i="110"/>
  <c r="G35" i="110"/>
  <c r="C35" i="110"/>
  <c r="B35" i="110"/>
  <c r="J34" i="110"/>
  <c r="G34" i="110"/>
  <c r="C34" i="110"/>
  <c r="B34" i="110"/>
  <c r="J33" i="110"/>
  <c r="G33" i="110"/>
  <c r="C33" i="110"/>
  <c r="B33" i="110"/>
  <c r="J32" i="110"/>
  <c r="G32" i="110"/>
  <c r="C32" i="110"/>
  <c r="B32" i="110"/>
  <c r="D32" i="110" s="1"/>
  <c r="J31" i="110"/>
  <c r="G31" i="110"/>
  <c r="C31" i="110"/>
  <c r="D31" i="110" s="1"/>
  <c r="B31" i="110"/>
  <c r="J30" i="110"/>
  <c r="G30" i="110"/>
  <c r="C30" i="110"/>
  <c r="B30" i="110"/>
  <c r="J29" i="110"/>
  <c r="G29" i="110"/>
  <c r="C29" i="110"/>
  <c r="B29" i="110"/>
  <c r="J28" i="110"/>
  <c r="G28" i="110"/>
  <c r="C28" i="110"/>
  <c r="B28" i="110"/>
  <c r="J27" i="110"/>
  <c r="G27" i="110"/>
  <c r="C27" i="110"/>
  <c r="B27" i="110"/>
  <c r="J26" i="110"/>
  <c r="G26" i="110"/>
  <c r="C26" i="110"/>
  <c r="B26" i="110"/>
  <c r="J25" i="110"/>
  <c r="G25" i="110"/>
  <c r="C25" i="110"/>
  <c r="B25" i="110"/>
  <c r="J24" i="110"/>
  <c r="G24" i="110"/>
  <c r="C24" i="110"/>
  <c r="B24" i="110"/>
  <c r="J23" i="110"/>
  <c r="G23" i="110"/>
  <c r="C23" i="110"/>
  <c r="D23" i="110" s="1"/>
  <c r="B23" i="110"/>
  <c r="J22" i="110"/>
  <c r="G22" i="110"/>
  <c r="C22" i="110"/>
  <c r="B22" i="110"/>
  <c r="J21" i="110"/>
  <c r="G21" i="110"/>
  <c r="C21" i="110"/>
  <c r="B21" i="110"/>
  <c r="J20" i="110"/>
  <c r="G20" i="110"/>
  <c r="C20" i="110"/>
  <c r="B20" i="110"/>
  <c r="J19" i="110"/>
  <c r="G19" i="110"/>
  <c r="C19" i="110"/>
  <c r="B19" i="110"/>
  <c r="J18" i="110"/>
  <c r="G18" i="110"/>
  <c r="C18" i="110"/>
  <c r="B18" i="110"/>
  <c r="J17" i="110"/>
  <c r="G17" i="110"/>
  <c r="C17" i="110"/>
  <c r="B17" i="110"/>
  <c r="J16" i="110"/>
  <c r="G16" i="110"/>
  <c r="C16" i="110"/>
  <c r="B16" i="110"/>
  <c r="J15" i="110"/>
  <c r="G15" i="110"/>
  <c r="C15" i="110"/>
  <c r="B15" i="110"/>
  <c r="G8" i="110"/>
  <c r="G7" i="110"/>
  <c r="B6" i="110"/>
  <c r="B5" i="110"/>
  <c r="A5" i="110"/>
  <c r="B4" i="110"/>
  <c r="A4" i="110"/>
  <c r="B3" i="110"/>
  <c r="A3" i="110"/>
  <c r="I67" i="109"/>
  <c r="H67" i="109"/>
  <c r="F67" i="109"/>
  <c r="E67" i="109"/>
  <c r="J66" i="109"/>
  <c r="G66" i="109"/>
  <c r="C66" i="109"/>
  <c r="B66" i="109"/>
  <c r="J65" i="109"/>
  <c r="G65" i="109"/>
  <c r="C65" i="109"/>
  <c r="B65" i="109"/>
  <c r="J64" i="109"/>
  <c r="G64" i="109"/>
  <c r="C64" i="109"/>
  <c r="B64" i="109"/>
  <c r="J63" i="109"/>
  <c r="G63" i="109"/>
  <c r="C63" i="109"/>
  <c r="B63" i="109"/>
  <c r="J62" i="109"/>
  <c r="G62" i="109"/>
  <c r="C62" i="109"/>
  <c r="B62" i="109"/>
  <c r="J61" i="109"/>
  <c r="G61" i="109"/>
  <c r="C61" i="109"/>
  <c r="B61" i="109"/>
  <c r="J60" i="109"/>
  <c r="G60" i="109"/>
  <c r="C60" i="109"/>
  <c r="B60" i="109"/>
  <c r="J59" i="109"/>
  <c r="G59" i="109"/>
  <c r="C59" i="109"/>
  <c r="B59" i="109"/>
  <c r="J58" i="109"/>
  <c r="G58" i="109"/>
  <c r="C58" i="109"/>
  <c r="D58" i="109" s="1"/>
  <c r="B58" i="109"/>
  <c r="J57" i="109"/>
  <c r="G57" i="109"/>
  <c r="C57" i="109"/>
  <c r="B57" i="109"/>
  <c r="J56" i="109"/>
  <c r="G56" i="109"/>
  <c r="C56" i="109"/>
  <c r="B56" i="109"/>
  <c r="J55" i="109"/>
  <c r="G55" i="109"/>
  <c r="C55" i="109"/>
  <c r="B55" i="109"/>
  <c r="J54" i="109"/>
  <c r="G54" i="109"/>
  <c r="C54" i="109"/>
  <c r="B54" i="109"/>
  <c r="J53" i="109"/>
  <c r="G53" i="109"/>
  <c r="C53" i="109"/>
  <c r="B53" i="109"/>
  <c r="J52" i="109"/>
  <c r="G52" i="109"/>
  <c r="C52" i="109"/>
  <c r="B52" i="109"/>
  <c r="J51" i="109"/>
  <c r="G51" i="109"/>
  <c r="C51" i="109"/>
  <c r="B51" i="109"/>
  <c r="J50" i="109"/>
  <c r="G50" i="109"/>
  <c r="C50" i="109"/>
  <c r="D50" i="109" s="1"/>
  <c r="B50" i="109"/>
  <c r="J49" i="109"/>
  <c r="G49" i="109"/>
  <c r="C49" i="109"/>
  <c r="B49" i="109"/>
  <c r="J48" i="109"/>
  <c r="G48" i="109"/>
  <c r="C48" i="109"/>
  <c r="B48" i="109"/>
  <c r="J47" i="109"/>
  <c r="G47" i="109"/>
  <c r="C47" i="109"/>
  <c r="B47" i="109"/>
  <c r="J46" i="109"/>
  <c r="G46" i="109"/>
  <c r="C46" i="109"/>
  <c r="B46" i="109"/>
  <c r="J45" i="109"/>
  <c r="G45" i="109"/>
  <c r="C45" i="109"/>
  <c r="B45" i="109"/>
  <c r="J44" i="109"/>
  <c r="G44" i="109"/>
  <c r="C44" i="109"/>
  <c r="B44" i="109"/>
  <c r="J43" i="109"/>
  <c r="G43" i="109"/>
  <c r="C43" i="109"/>
  <c r="B43" i="109"/>
  <c r="J42" i="109"/>
  <c r="G42" i="109"/>
  <c r="C42" i="109"/>
  <c r="B42" i="109"/>
  <c r="J41" i="109"/>
  <c r="G41" i="109"/>
  <c r="C41" i="109"/>
  <c r="B41" i="109"/>
  <c r="J40" i="109"/>
  <c r="G40" i="109"/>
  <c r="C40" i="109"/>
  <c r="B40" i="109"/>
  <c r="J39" i="109"/>
  <c r="G39" i="109"/>
  <c r="C39" i="109"/>
  <c r="B39" i="109"/>
  <c r="J38" i="109"/>
  <c r="G38" i="109"/>
  <c r="C38" i="109"/>
  <c r="D38" i="109" s="1"/>
  <c r="B38" i="109"/>
  <c r="J37" i="109"/>
  <c r="G37" i="109"/>
  <c r="C37" i="109"/>
  <c r="B37" i="109"/>
  <c r="J36" i="109"/>
  <c r="G36" i="109"/>
  <c r="C36" i="109"/>
  <c r="B36" i="109"/>
  <c r="J35" i="109"/>
  <c r="G35" i="109"/>
  <c r="C35" i="109"/>
  <c r="B35" i="109"/>
  <c r="J34" i="109"/>
  <c r="G34" i="109"/>
  <c r="C34" i="109"/>
  <c r="B34" i="109"/>
  <c r="J33" i="109"/>
  <c r="G33" i="109"/>
  <c r="C33" i="109"/>
  <c r="B33" i="109"/>
  <c r="J32" i="109"/>
  <c r="G32" i="109"/>
  <c r="C32" i="109"/>
  <c r="B32" i="109"/>
  <c r="J31" i="109"/>
  <c r="G31" i="109"/>
  <c r="C31" i="109"/>
  <c r="B31" i="109"/>
  <c r="J30" i="109"/>
  <c r="G30" i="109"/>
  <c r="C30" i="109"/>
  <c r="D30" i="109" s="1"/>
  <c r="B30" i="109"/>
  <c r="J29" i="109"/>
  <c r="G29" i="109"/>
  <c r="C29" i="109"/>
  <c r="B29" i="109"/>
  <c r="J28" i="109"/>
  <c r="G28" i="109"/>
  <c r="C28" i="109"/>
  <c r="B28" i="109"/>
  <c r="J27" i="109"/>
  <c r="G27" i="109"/>
  <c r="C27" i="109"/>
  <c r="B27" i="109"/>
  <c r="J26" i="109"/>
  <c r="G26" i="109"/>
  <c r="C26" i="109"/>
  <c r="D26" i="109" s="1"/>
  <c r="B26" i="109"/>
  <c r="J25" i="109"/>
  <c r="G25" i="109"/>
  <c r="C25" i="109"/>
  <c r="B25" i="109"/>
  <c r="J24" i="109"/>
  <c r="G24" i="109"/>
  <c r="C24" i="109"/>
  <c r="B24" i="109"/>
  <c r="J23" i="109"/>
  <c r="G23" i="109"/>
  <c r="C23" i="109"/>
  <c r="B23" i="109"/>
  <c r="J22" i="109"/>
  <c r="G22" i="109"/>
  <c r="C22" i="109"/>
  <c r="B22" i="109"/>
  <c r="J21" i="109"/>
  <c r="G21" i="109"/>
  <c r="C21" i="109"/>
  <c r="B21" i="109"/>
  <c r="J20" i="109"/>
  <c r="G20" i="109"/>
  <c r="C20" i="109"/>
  <c r="B20" i="109"/>
  <c r="J19" i="109"/>
  <c r="G19" i="109"/>
  <c r="C19" i="109"/>
  <c r="B19" i="109"/>
  <c r="J18" i="109"/>
  <c r="G18" i="109"/>
  <c r="C18" i="109"/>
  <c r="D18" i="109" s="1"/>
  <c r="B18" i="109"/>
  <c r="J17" i="109"/>
  <c r="G17" i="109"/>
  <c r="C17" i="109"/>
  <c r="B17" i="109"/>
  <c r="J16" i="109"/>
  <c r="G16" i="109"/>
  <c r="C16" i="109"/>
  <c r="B16" i="109"/>
  <c r="J15" i="109"/>
  <c r="G15" i="109"/>
  <c r="C15" i="109"/>
  <c r="B15" i="109"/>
  <c r="G8" i="109"/>
  <c r="G7" i="109"/>
  <c r="B6" i="109"/>
  <c r="B5" i="109"/>
  <c r="A5" i="109"/>
  <c r="B4" i="109"/>
  <c r="A4" i="109"/>
  <c r="B3" i="109"/>
  <c r="A3" i="109"/>
  <c r="L67" i="108"/>
  <c r="I67" i="108"/>
  <c r="H67" i="108"/>
  <c r="F67" i="108"/>
  <c r="E67" i="108"/>
  <c r="K66" i="108"/>
  <c r="M66" i="108" s="1"/>
  <c r="J66" i="108"/>
  <c r="G66" i="108"/>
  <c r="C66" i="108"/>
  <c r="B66" i="108"/>
  <c r="K65" i="108"/>
  <c r="M65" i="108" s="1"/>
  <c r="J65" i="108"/>
  <c r="G65" i="108"/>
  <c r="C65" i="108"/>
  <c r="B65" i="108"/>
  <c r="K64" i="108"/>
  <c r="M64" i="108" s="1"/>
  <c r="J64" i="108"/>
  <c r="G64" i="108"/>
  <c r="C64" i="108"/>
  <c r="B64" i="108"/>
  <c r="K63" i="108"/>
  <c r="M63" i="108" s="1"/>
  <c r="J63" i="108"/>
  <c r="G63" i="108"/>
  <c r="C63" i="108"/>
  <c r="B63" i="108"/>
  <c r="K62" i="108"/>
  <c r="M62" i="108" s="1"/>
  <c r="J62" i="108"/>
  <c r="G62" i="108"/>
  <c r="C62" i="108"/>
  <c r="B62" i="108"/>
  <c r="K61" i="108"/>
  <c r="M61" i="108" s="1"/>
  <c r="J61" i="108"/>
  <c r="G61" i="108"/>
  <c r="C61" i="108"/>
  <c r="B61" i="108"/>
  <c r="K60" i="108"/>
  <c r="M60" i="108" s="1"/>
  <c r="J60" i="108"/>
  <c r="G60" i="108"/>
  <c r="C60" i="108"/>
  <c r="B60" i="108"/>
  <c r="K59" i="108"/>
  <c r="M59" i="108" s="1"/>
  <c r="J59" i="108"/>
  <c r="G59" i="108"/>
  <c r="C59" i="108"/>
  <c r="B59" i="108"/>
  <c r="K58" i="108"/>
  <c r="M58" i="108" s="1"/>
  <c r="J58" i="108"/>
  <c r="G58" i="108"/>
  <c r="C58" i="108"/>
  <c r="D58" i="108" s="1"/>
  <c r="B58" i="108"/>
  <c r="K57" i="108"/>
  <c r="M57" i="108" s="1"/>
  <c r="J57" i="108"/>
  <c r="G57" i="108"/>
  <c r="C57" i="108"/>
  <c r="B57" i="108"/>
  <c r="K56" i="108"/>
  <c r="M56" i="108" s="1"/>
  <c r="J56" i="108"/>
  <c r="G56" i="108"/>
  <c r="C56" i="108"/>
  <c r="B56" i="108"/>
  <c r="K55" i="108"/>
  <c r="M55" i="108" s="1"/>
  <c r="J55" i="108"/>
  <c r="G55" i="108"/>
  <c r="C55" i="108"/>
  <c r="B55" i="108"/>
  <c r="K54" i="108"/>
  <c r="M54" i="108" s="1"/>
  <c r="J54" i="108"/>
  <c r="G54" i="108"/>
  <c r="C54" i="108"/>
  <c r="B54" i="108"/>
  <c r="K53" i="108"/>
  <c r="M53" i="108" s="1"/>
  <c r="J53" i="108"/>
  <c r="G53" i="108"/>
  <c r="C53" i="108"/>
  <c r="B53" i="108"/>
  <c r="K52" i="108"/>
  <c r="M52" i="108" s="1"/>
  <c r="J52" i="108"/>
  <c r="G52" i="108"/>
  <c r="C52" i="108"/>
  <c r="B52" i="108"/>
  <c r="K51" i="108"/>
  <c r="M51" i="108" s="1"/>
  <c r="J51" i="108"/>
  <c r="G51" i="108"/>
  <c r="C51" i="108"/>
  <c r="B51" i="108"/>
  <c r="K50" i="108"/>
  <c r="M50" i="108" s="1"/>
  <c r="J50" i="108"/>
  <c r="G50" i="108"/>
  <c r="C50" i="108"/>
  <c r="B50" i="108"/>
  <c r="K49" i="108"/>
  <c r="M49" i="108" s="1"/>
  <c r="J49" i="108"/>
  <c r="G49" i="108"/>
  <c r="C49" i="108"/>
  <c r="B49" i="108"/>
  <c r="K48" i="108"/>
  <c r="M48" i="108" s="1"/>
  <c r="J48" i="108"/>
  <c r="G48" i="108"/>
  <c r="C48" i="108"/>
  <c r="B48" i="108"/>
  <c r="D48" i="108" s="1"/>
  <c r="K47" i="108"/>
  <c r="M47" i="108" s="1"/>
  <c r="J47" i="108"/>
  <c r="G47" i="108"/>
  <c r="C47" i="108"/>
  <c r="B47" i="108"/>
  <c r="K46" i="108"/>
  <c r="M46" i="108" s="1"/>
  <c r="J46" i="108"/>
  <c r="G46" i="108"/>
  <c r="C46" i="108"/>
  <c r="B46" i="108"/>
  <c r="K45" i="108"/>
  <c r="M45" i="108" s="1"/>
  <c r="J45" i="108"/>
  <c r="G45" i="108"/>
  <c r="C45" i="108"/>
  <c r="B45" i="108"/>
  <c r="K44" i="108"/>
  <c r="M44" i="108" s="1"/>
  <c r="J44" i="108"/>
  <c r="G44" i="108"/>
  <c r="C44" i="108"/>
  <c r="B44" i="108"/>
  <c r="K43" i="108"/>
  <c r="M43" i="108" s="1"/>
  <c r="J43" i="108"/>
  <c r="G43" i="108"/>
  <c r="C43" i="108"/>
  <c r="B43" i="108"/>
  <c r="K42" i="108"/>
  <c r="M42" i="108" s="1"/>
  <c r="J42" i="108"/>
  <c r="G42" i="108"/>
  <c r="C42" i="108"/>
  <c r="B42" i="108"/>
  <c r="K41" i="108"/>
  <c r="M41" i="108" s="1"/>
  <c r="J41" i="108"/>
  <c r="G41" i="108"/>
  <c r="C41" i="108"/>
  <c r="B41" i="108"/>
  <c r="K40" i="108"/>
  <c r="M40" i="108" s="1"/>
  <c r="J40" i="108"/>
  <c r="G40" i="108"/>
  <c r="C40" i="108"/>
  <c r="B40" i="108"/>
  <c r="K39" i="108"/>
  <c r="M39" i="108" s="1"/>
  <c r="J39" i="108"/>
  <c r="G39" i="108"/>
  <c r="C39" i="108"/>
  <c r="D39" i="108" s="1"/>
  <c r="B39" i="108"/>
  <c r="K38" i="108"/>
  <c r="M38" i="108" s="1"/>
  <c r="J38" i="108"/>
  <c r="G38" i="108"/>
  <c r="C38" i="108"/>
  <c r="B38" i="108"/>
  <c r="K37" i="108"/>
  <c r="M37" i="108" s="1"/>
  <c r="J37" i="108"/>
  <c r="G37" i="108"/>
  <c r="C37" i="108"/>
  <c r="B37" i="108"/>
  <c r="K36" i="108"/>
  <c r="M36" i="108" s="1"/>
  <c r="J36" i="108"/>
  <c r="G36" i="108"/>
  <c r="C36" i="108"/>
  <c r="B36" i="108"/>
  <c r="K35" i="108"/>
  <c r="M35" i="108" s="1"/>
  <c r="J35" i="108"/>
  <c r="G35" i="108"/>
  <c r="C35" i="108"/>
  <c r="B35" i="108"/>
  <c r="K34" i="108"/>
  <c r="M34" i="108" s="1"/>
  <c r="J34" i="108"/>
  <c r="G34" i="108"/>
  <c r="C34" i="108"/>
  <c r="B34" i="108"/>
  <c r="K33" i="108"/>
  <c r="M33" i="108" s="1"/>
  <c r="J33" i="108"/>
  <c r="G33" i="108"/>
  <c r="C33" i="108"/>
  <c r="B33" i="108"/>
  <c r="K32" i="108"/>
  <c r="M32" i="108" s="1"/>
  <c r="J32" i="108"/>
  <c r="G32" i="108"/>
  <c r="C32" i="108"/>
  <c r="B32" i="108"/>
  <c r="M31" i="108"/>
  <c r="K31" i="108"/>
  <c r="J31" i="108"/>
  <c r="G31" i="108"/>
  <c r="C31" i="108"/>
  <c r="B31" i="108"/>
  <c r="K30" i="108"/>
  <c r="M30" i="108" s="1"/>
  <c r="J30" i="108"/>
  <c r="G30" i="108"/>
  <c r="C30" i="108"/>
  <c r="B30" i="108"/>
  <c r="K29" i="108"/>
  <c r="M29" i="108" s="1"/>
  <c r="J29" i="108"/>
  <c r="G29" i="108"/>
  <c r="C29" i="108"/>
  <c r="B29" i="108"/>
  <c r="K28" i="108"/>
  <c r="M28" i="108" s="1"/>
  <c r="J28" i="108"/>
  <c r="G28" i="108"/>
  <c r="C28" i="108"/>
  <c r="B28" i="108"/>
  <c r="K27" i="108"/>
  <c r="M27" i="108" s="1"/>
  <c r="J27" i="108"/>
  <c r="G27" i="108"/>
  <c r="C27" i="108"/>
  <c r="B27" i="108"/>
  <c r="K26" i="108"/>
  <c r="M26" i="108" s="1"/>
  <c r="J26" i="108"/>
  <c r="G26" i="108"/>
  <c r="C26" i="108"/>
  <c r="B26" i="108"/>
  <c r="K25" i="108"/>
  <c r="M25" i="108" s="1"/>
  <c r="J25" i="108"/>
  <c r="G25" i="108"/>
  <c r="C25" i="108"/>
  <c r="B25" i="108"/>
  <c r="K24" i="108"/>
  <c r="M24" i="108" s="1"/>
  <c r="J24" i="108"/>
  <c r="G24" i="108"/>
  <c r="C24" i="108"/>
  <c r="B24" i="108"/>
  <c r="K23" i="108"/>
  <c r="M23" i="108" s="1"/>
  <c r="J23" i="108"/>
  <c r="G23" i="108"/>
  <c r="C23" i="108"/>
  <c r="B23" i="108"/>
  <c r="K22" i="108"/>
  <c r="M22" i="108" s="1"/>
  <c r="J22" i="108"/>
  <c r="G22" i="108"/>
  <c r="C22" i="108"/>
  <c r="B22" i="108"/>
  <c r="K21" i="108"/>
  <c r="M21" i="108" s="1"/>
  <c r="J21" i="108"/>
  <c r="G21" i="108"/>
  <c r="C21" i="108"/>
  <c r="B21" i="108"/>
  <c r="K20" i="108"/>
  <c r="M20" i="108" s="1"/>
  <c r="J20" i="108"/>
  <c r="G20" i="108"/>
  <c r="C20" i="108"/>
  <c r="B20" i="108"/>
  <c r="K19" i="108"/>
  <c r="M19" i="108" s="1"/>
  <c r="J19" i="108"/>
  <c r="G19" i="108"/>
  <c r="C19" i="108"/>
  <c r="B19" i="108"/>
  <c r="K18" i="108"/>
  <c r="M18" i="108" s="1"/>
  <c r="J18" i="108"/>
  <c r="G18" i="108"/>
  <c r="C18" i="108"/>
  <c r="B18" i="108"/>
  <c r="M17" i="108"/>
  <c r="K17" i="108"/>
  <c r="J17" i="108"/>
  <c r="G17" i="108"/>
  <c r="C17" i="108"/>
  <c r="B17" i="108"/>
  <c r="K16" i="108"/>
  <c r="M16" i="108" s="1"/>
  <c r="J16" i="108"/>
  <c r="G16" i="108"/>
  <c r="C16" i="108"/>
  <c r="B16" i="108"/>
  <c r="K15" i="108"/>
  <c r="M15" i="108" s="1"/>
  <c r="J15" i="108"/>
  <c r="G15" i="108"/>
  <c r="C15" i="108"/>
  <c r="B15" i="108"/>
  <c r="G8" i="108"/>
  <c r="G7" i="108"/>
  <c r="B6" i="108"/>
  <c r="B5" i="108"/>
  <c r="A5" i="108"/>
  <c r="B4" i="108"/>
  <c r="A4" i="108"/>
  <c r="B3" i="108"/>
  <c r="A3" i="108"/>
  <c r="L67" i="107"/>
  <c r="I67" i="107"/>
  <c r="H67" i="107"/>
  <c r="F67" i="107"/>
  <c r="E67" i="107"/>
  <c r="K66" i="107"/>
  <c r="M66" i="107" s="1"/>
  <c r="J66" i="107"/>
  <c r="G66" i="107"/>
  <c r="C66" i="107"/>
  <c r="B66" i="107"/>
  <c r="K65" i="107"/>
  <c r="M65" i="107" s="1"/>
  <c r="J65" i="107"/>
  <c r="G65" i="107"/>
  <c r="C65" i="107"/>
  <c r="B65" i="107"/>
  <c r="K64" i="107"/>
  <c r="M64" i="107" s="1"/>
  <c r="J64" i="107"/>
  <c r="G64" i="107"/>
  <c r="C64" i="107"/>
  <c r="B64" i="107"/>
  <c r="K63" i="107"/>
  <c r="M63" i="107" s="1"/>
  <c r="J63" i="107"/>
  <c r="G63" i="107"/>
  <c r="C63" i="107"/>
  <c r="B63" i="107"/>
  <c r="M62" i="107"/>
  <c r="K62" i="107"/>
  <c r="J62" i="107"/>
  <c r="G62" i="107"/>
  <c r="C62" i="107"/>
  <c r="B62" i="107"/>
  <c r="D62" i="107" s="1"/>
  <c r="K61" i="107"/>
  <c r="M61" i="107" s="1"/>
  <c r="J61" i="107"/>
  <c r="G61" i="107"/>
  <c r="C61" i="107"/>
  <c r="B61" i="107"/>
  <c r="K60" i="107"/>
  <c r="M60" i="107" s="1"/>
  <c r="J60" i="107"/>
  <c r="G60" i="107"/>
  <c r="C60" i="107"/>
  <c r="B60" i="107"/>
  <c r="K59" i="107"/>
  <c r="M59" i="107" s="1"/>
  <c r="J59" i="107"/>
  <c r="G59" i="107"/>
  <c r="C59" i="107"/>
  <c r="B59" i="107"/>
  <c r="K58" i="107"/>
  <c r="M58" i="107" s="1"/>
  <c r="J58" i="107"/>
  <c r="G58" i="107"/>
  <c r="C58" i="107"/>
  <c r="B58" i="107"/>
  <c r="K57" i="107"/>
  <c r="M57" i="107" s="1"/>
  <c r="J57" i="107"/>
  <c r="G57" i="107"/>
  <c r="C57" i="107"/>
  <c r="B57" i="107"/>
  <c r="K56" i="107"/>
  <c r="M56" i="107" s="1"/>
  <c r="J56" i="107"/>
  <c r="G56" i="107"/>
  <c r="C56" i="107"/>
  <c r="B56" i="107"/>
  <c r="K55" i="107"/>
  <c r="M55" i="107" s="1"/>
  <c r="J55" i="107"/>
  <c r="G55" i="107"/>
  <c r="C55" i="107"/>
  <c r="B55" i="107"/>
  <c r="K54" i="107"/>
  <c r="M54" i="107" s="1"/>
  <c r="J54" i="107"/>
  <c r="G54" i="107"/>
  <c r="C54" i="107"/>
  <c r="B54" i="107"/>
  <c r="K53" i="107"/>
  <c r="M53" i="107" s="1"/>
  <c r="J53" i="107"/>
  <c r="G53" i="107"/>
  <c r="C53" i="107"/>
  <c r="B53" i="107"/>
  <c r="K52" i="107"/>
  <c r="M52" i="107" s="1"/>
  <c r="J52" i="107"/>
  <c r="G52" i="107"/>
  <c r="C52" i="107"/>
  <c r="B52" i="107"/>
  <c r="K51" i="107"/>
  <c r="M51" i="107" s="1"/>
  <c r="J51" i="107"/>
  <c r="G51" i="107"/>
  <c r="C51" i="107"/>
  <c r="B51" i="107"/>
  <c r="K50" i="107"/>
  <c r="M50" i="107" s="1"/>
  <c r="J50" i="107"/>
  <c r="G50" i="107"/>
  <c r="C50" i="107"/>
  <c r="B50" i="107"/>
  <c r="K49" i="107"/>
  <c r="M49" i="107" s="1"/>
  <c r="J49" i="107"/>
  <c r="G49" i="107"/>
  <c r="C49" i="107"/>
  <c r="B49" i="107"/>
  <c r="K48" i="107"/>
  <c r="M48" i="107" s="1"/>
  <c r="J48" i="107"/>
  <c r="G48" i="107"/>
  <c r="C48" i="107"/>
  <c r="B48" i="107"/>
  <c r="K47" i="107"/>
  <c r="M47" i="107" s="1"/>
  <c r="J47" i="107"/>
  <c r="G47" i="107"/>
  <c r="C47" i="107"/>
  <c r="B47" i="107"/>
  <c r="K46" i="107"/>
  <c r="M46" i="107" s="1"/>
  <c r="J46" i="107"/>
  <c r="G46" i="107"/>
  <c r="C46" i="107"/>
  <c r="B46" i="107"/>
  <c r="K45" i="107"/>
  <c r="M45" i="107" s="1"/>
  <c r="J45" i="107"/>
  <c r="G45" i="107"/>
  <c r="C45" i="107"/>
  <c r="B45" i="107"/>
  <c r="K44" i="107"/>
  <c r="M44" i="107" s="1"/>
  <c r="J44" i="107"/>
  <c r="G44" i="107"/>
  <c r="C44" i="107"/>
  <c r="B44" i="107"/>
  <c r="K43" i="107"/>
  <c r="M43" i="107" s="1"/>
  <c r="J43" i="107"/>
  <c r="G43" i="107"/>
  <c r="C43" i="107"/>
  <c r="B43" i="107"/>
  <c r="K42" i="107"/>
  <c r="M42" i="107" s="1"/>
  <c r="J42" i="107"/>
  <c r="G42" i="107"/>
  <c r="C42" i="107"/>
  <c r="B42" i="107"/>
  <c r="K41" i="107"/>
  <c r="M41" i="107" s="1"/>
  <c r="J41" i="107"/>
  <c r="G41" i="107"/>
  <c r="C41" i="107"/>
  <c r="B41" i="107"/>
  <c r="K40" i="107"/>
  <c r="M40" i="107" s="1"/>
  <c r="J40" i="107"/>
  <c r="G40" i="107"/>
  <c r="C40" i="107"/>
  <c r="B40" i="107"/>
  <c r="K39" i="107"/>
  <c r="M39" i="107" s="1"/>
  <c r="J39" i="107"/>
  <c r="G39" i="107"/>
  <c r="C39" i="107"/>
  <c r="B39" i="107"/>
  <c r="K38" i="107"/>
  <c r="M38" i="107" s="1"/>
  <c r="J38" i="107"/>
  <c r="G38" i="107"/>
  <c r="C38" i="107"/>
  <c r="B38" i="107"/>
  <c r="K37" i="107"/>
  <c r="M37" i="107" s="1"/>
  <c r="J37" i="107"/>
  <c r="G37" i="107"/>
  <c r="C37" i="107"/>
  <c r="B37" i="107"/>
  <c r="K36" i="107"/>
  <c r="M36" i="107" s="1"/>
  <c r="J36" i="107"/>
  <c r="G36" i="107"/>
  <c r="C36" i="107"/>
  <c r="B36" i="107"/>
  <c r="K35" i="107"/>
  <c r="M35" i="107" s="1"/>
  <c r="J35" i="107"/>
  <c r="G35" i="107"/>
  <c r="C35" i="107"/>
  <c r="B35" i="107"/>
  <c r="K34" i="107"/>
  <c r="M34" i="107" s="1"/>
  <c r="J34" i="107"/>
  <c r="G34" i="107"/>
  <c r="C34" i="107"/>
  <c r="B34" i="107"/>
  <c r="K33" i="107"/>
  <c r="M33" i="107" s="1"/>
  <c r="J33" i="107"/>
  <c r="G33" i="107"/>
  <c r="C33" i="107"/>
  <c r="B33" i="107"/>
  <c r="K32" i="107"/>
  <c r="M32" i="107" s="1"/>
  <c r="J32" i="107"/>
  <c r="G32" i="107"/>
  <c r="C32" i="107"/>
  <c r="B32" i="107"/>
  <c r="K31" i="107"/>
  <c r="M31" i="107" s="1"/>
  <c r="J31" i="107"/>
  <c r="G31" i="107"/>
  <c r="C31" i="107"/>
  <c r="B31" i="107"/>
  <c r="K30" i="107"/>
  <c r="M30" i="107" s="1"/>
  <c r="J30" i="107"/>
  <c r="G30" i="107"/>
  <c r="C30" i="107"/>
  <c r="B30" i="107"/>
  <c r="K29" i="107"/>
  <c r="M29" i="107" s="1"/>
  <c r="J29" i="107"/>
  <c r="G29" i="107"/>
  <c r="C29" i="107"/>
  <c r="B29" i="107"/>
  <c r="K28" i="107"/>
  <c r="M28" i="107" s="1"/>
  <c r="J28" i="107"/>
  <c r="G28" i="107"/>
  <c r="C28" i="107"/>
  <c r="B28" i="107"/>
  <c r="K27" i="107"/>
  <c r="M27" i="107" s="1"/>
  <c r="J27" i="107"/>
  <c r="G27" i="107"/>
  <c r="C27" i="107"/>
  <c r="B27" i="107"/>
  <c r="K26" i="107"/>
  <c r="M26" i="107" s="1"/>
  <c r="J26" i="107"/>
  <c r="G26" i="107"/>
  <c r="C26" i="107"/>
  <c r="B26" i="107"/>
  <c r="K25" i="107"/>
  <c r="M25" i="107" s="1"/>
  <c r="J25" i="107"/>
  <c r="G25" i="107"/>
  <c r="C25" i="107"/>
  <c r="B25" i="107"/>
  <c r="K24" i="107"/>
  <c r="M24" i="107" s="1"/>
  <c r="J24" i="107"/>
  <c r="G24" i="107"/>
  <c r="C24" i="107"/>
  <c r="B24" i="107"/>
  <c r="K23" i="107"/>
  <c r="M23" i="107" s="1"/>
  <c r="J23" i="107"/>
  <c r="G23" i="107"/>
  <c r="C23" i="107"/>
  <c r="B23" i="107"/>
  <c r="K22" i="107"/>
  <c r="M22" i="107" s="1"/>
  <c r="J22" i="107"/>
  <c r="G22" i="107"/>
  <c r="C22" i="107"/>
  <c r="B22" i="107"/>
  <c r="K21" i="107"/>
  <c r="M21" i="107" s="1"/>
  <c r="J21" i="107"/>
  <c r="G21" i="107"/>
  <c r="C21" i="107"/>
  <c r="B21" i="107"/>
  <c r="K20" i="107"/>
  <c r="M20" i="107" s="1"/>
  <c r="J20" i="107"/>
  <c r="G20" i="107"/>
  <c r="C20" i="107"/>
  <c r="B20" i="107"/>
  <c r="K19" i="107"/>
  <c r="M19" i="107" s="1"/>
  <c r="J19" i="107"/>
  <c r="G19" i="107"/>
  <c r="C19" i="107"/>
  <c r="B19" i="107"/>
  <c r="K18" i="107"/>
  <c r="M18" i="107" s="1"/>
  <c r="J18" i="107"/>
  <c r="G18" i="107"/>
  <c r="C18" i="107"/>
  <c r="B18" i="107"/>
  <c r="K17" i="107"/>
  <c r="M17" i="107" s="1"/>
  <c r="J17" i="107"/>
  <c r="G17" i="107"/>
  <c r="C17" i="107"/>
  <c r="B17" i="107"/>
  <c r="K16" i="107"/>
  <c r="M16" i="107" s="1"/>
  <c r="J16" i="107"/>
  <c r="G16" i="107"/>
  <c r="C16" i="107"/>
  <c r="B16" i="107"/>
  <c r="K15" i="107"/>
  <c r="M15" i="107" s="1"/>
  <c r="J15" i="107"/>
  <c r="G15" i="107"/>
  <c r="C15" i="107"/>
  <c r="B15" i="107"/>
  <c r="G8" i="107"/>
  <c r="G7" i="107"/>
  <c r="B6" i="107"/>
  <c r="B5" i="107"/>
  <c r="A5" i="107"/>
  <c r="B4" i="107"/>
  <c r="A4" i="107"/>
  <c r="B3" i="107"/>
  <c r="A3" i="107"/>
  <c r="L67" i="106"/>
  <c r="I67" i="106"/>
  <c r="H67" i="106"/>
  <c r="F67" i="106"/>
  <c r="E67" i="106"/>
  <c r="K66" i="106"/>
  <c r="M66" i="106" s="1"/>
  <c r="J66" i="106"/>
  <c r="G66" i="106"/>
  <c r="C66" i="106"/>
  <c r="B66" i="106"/>
  <c r="K65" i="106"/>
  <c r="M65" i="106" s="1"/>
  <c r="J65" i="106"/>
  <c r="G65" i="106"/>
  <c r="C65" i="106"/>
  <c r="B65" i="106"/>
  <c r="M64" i="106"/>
  <c r="K64" i="106"/>
  <c r="J64" i="106"/>
  <c r="G64" i="106"/>
  <c r="C64" i="106"/>
  <c r="B64" i="106"/>
  <c r="K63" i="106"/>
  <c r="M63" i="106" s="1"/>
  <c r="J63" i="106"/>
  <c r="G63" i="106"/>
  <c r="C63" i="106"/>
  <c r="B63" i="106"/>
  <c r="K62" i="106"/>
  <c r="M62" i="106" s="1"/>
  <c r="J62" i="106"/>
  <c r="G62" i="106"/>
  <c r="C62" i="106"/>
  <c r="B62" i="106"/>
  <c r="K61" i="106"/>
  <c r="M61" i="106" s="1"/>
  <c r="J61" i="106"/>
  <c r="G61" i="106"/>
  <c r="C61" i="106"/>
  <c r="B61" i="106"/>
  <c r="K60" i="106"/>
  <c r="M60" i="106" s="1"/>
  <c r="J60" i="106"/>
  <c r="G60" i="106"/>
  <c r="C60" i="106"/>
  <c r="B60" i="106"/>
  <c r="K59" i="106"/>
  <c r="M59" i="106" s="1"/>
  <c r="J59" i="106"/>
  <c r="G59" i="106"/>
  <c r="C59" i="106"/>
  <c r="B59" i="106"/>
  <c r="K58" i="106"/>
  <c r="M58" i="106" s="1"/>
  <c r="J58" i="106"/>
  <c r="G58" i="106"/>
  <c r="C58" i="106"/>
  <c r="B58" i="106"/>
  <c r="K57" i="106"/>
  <c r="M57" i="106" s="1"/>
  <c r="J57" i="106"/>
  <c r="G57" i="106"/>
  <c r="C57" i="106"/>
  <c r="B57" i="106"/>
  <c r="K56" i="106"/>
  <c r="M56" i="106" s="1"/>
  <c r="J56" i="106"/>
  <c r="G56" i="106"/>
  <c r="C56" i="106"/>
  <c r="B56" i="106"/>
  <c r="K55" i="106"/>
  <c r="M55" i="106" s="1"/>
  <c r="J55" i="106"/>
  <c r="G55" i="106"/>
  <c r="C55" i="106"/>
  <c r="B55" i="106"/>
  <c r="K54" i="106"/>
  <c r="M54" i="106" s="1"/>
  <c r="J54" i="106"/>
  <c r="G54" i="106"/>
  <c r="C54" i="106"/>
  <c r="B54" i="106"/>
  <c r="K53" i="106"/>
  <c r="M53" i="106" s="1"/>
  <c r="J53" i="106"/>
  <c r="G53" i="106"/>
  <c r="C53" i="106"/>
  <c r="B53" i="106"/>
  <c r="K52" i="106"/>
  <c r="M52" i="106" s="1"/>
  <c r="J52" i="106"/>
  <c r="G52" i="106"/>
  <c r="C52" i="106"/>
  <c r="B52" i="106"/>
  <c r="K51" i="106"/>
  <c r="M51" i="106" s="1"/>
  <c r="J51" i="106"/>
  <c r="G51" i="106"/>
  <c r="C51" i="106"/>
  <c r="B51" i="106"/>
  <c r="K50" i="106"/>
  <c r="M50" i="106" s="1"/>
  <c r="J50" i="106"/>
  <c r="G50" i="106"/>
  <c r="C50" i="106"/>
  <c r="B50" i="106"/>
  <c r="K49" i="106"/>
  <c r="M49" i="106" s="1"/>
  <c r="J49" i="106"/>
  <c r="G49" i="106"/>
  <c r="C49" i="106"/>
  <c r="B49" i="106"/>
  <c r="K48" i="106"/>
  <c r="M48" i="106" s="1"/>
  <c r="J48" i="106"/>
  <c r="G48" i="106"/>
  <c r="C48" i="106"/>
  <c r="B48" i="106"/>
  <c r="K47" i="106"/>
  <c r="M47" i="106" s="1"/>
  <c r="J47" i="106"/>
  <c r="G47" i="106"/>
  <c r="C47" i="106"/>
  <c r="B47" i="106"/>
  <c r="K46" i="106"/>
  <c r="M46" i="106" s="1"/>
  <c r="J46" i="106"/>
  <c r="G46" i="106"/>
  <c r="C46" i="106"/>
  <c r="B46" i="106"/>
  <c r="K45" i="106"/>
  <c r="M45" i="106" s="1"/>
  <c r="J45" i="106"/>
  <c r="G45" i="106"/>
  <c r="C45" i="106"/>
  <c r="B45" i="106"/>
  <c r="K44" i="106"/>
  <c r="M44" i="106" s="1"/>
  <c r="J44" i="106"/>
  <c r="G44" i="106"/>
  <c r="C44" i="106"/>
  <c r="D44" i="106" s="1"/>
  <c r="B44" i="106"/>
  <c r="K43" i="106"/>
  <c r="M43" i="106" s="1"/>
  <c r="J43" i="106"/>
  <c r="G43" i="106"/>
  <c r="C43" i="106"/>
  <c r="B43" i="106"/>
  <c r="K42" i="106"/>
  <c r="M42" i="106" s="1"/>
  <c r="J42" i="106"/>
  <c r="G42" i="106"/>
  <c r="C42" i="106"/>
  <c r="B42" i="106"/>
  <c r="K41" i="106"/>
  <c r="M41" i="106" s="1"/>
  <c r="J41" i="106"/>
  <c r="G41" i="106"/>
  <c r="C41" i="106"/>
  <c r="B41" i="106"/>
  <c r="K40" i="106"/>
  <c r="M40" i="106" s="1"/>
  <c r="J40" i="106"/>
  <c r="G40" i="106"/>
  <c r="C40" i="106"/>
  <c r="B40" i="106"/>
  <c r="K39" i="106"/>
  <c r="M39" i="106" s="1"/>
  <c r="J39" i="106"/>
  <c r="G39" i="106"/>
  <c r="C39" i="106"/>
  <c r="B39" i="106"/>
  <c r="K38" i="106"/>
  <c r="M38" i="106" s="1"/>
  <c r="J38" i="106"/>
  <c r="G38" i="106"/>
  <c r="C38" i="106"/>
  <c r="B38" i="106"/>
  <c r="M37" i="106"/>
  <c r="K37" i="106"/>
  <c r="J37" i="106"/>
  <c r="G37" i="106"/>
  <c r="C37" i="106"/>
  <c r="B37" i="106"/>
  <c r="K36" i="106"/>
  <c r="M36" i="106" s="1"/>
  <c r="J36" i="106"/>
  <c r="G36" i="106"/>
  <c r="C36" i="106"/>
  <c r="B36" i="106"/>
  <c r="K35" i="106"/>
  <c r="M35" i="106" s="1"/>
  <c r="J35" i="106"/>
  <c r="G35" i="106"/>
  <c r="C35" i="106"/>
  <c r="B35" i="106"/>
  <c r="K34" i="106"/>
  <c r="M34" i="106" s="1"/>
  <c r="J34" i="106"/>
  <c r="G34" i="106"/>
  <c r="C34" i="106"/>
  <c r="B34" i="106"/>
  <c r="K33" i="106"/>
  <c r="M33" i="106" s="1"/>
  <c r="J33" i="106"/>
  <c r="G33" i="106"/>
  <c r="C33" i="106"/>
  <c r="B33" i="106"/>
  <c r="K32" i="106"/>
  <c r="M32" i="106" s="1"/>
  <c r="J32" i="106"/>
  <c r="G32" i="106"/>
  <c r="C32" i="106"/>
  <c r="B32" i="106"/>
  <c r="K31" i="106"/>
  <c r="M31" i="106" s="1"/>
  <c r="J31" i="106"/>
  <c r="G31" i="106"/>
  <c r="C31" i="106"/>
  <c r="B31" i="106"/>
  <c r="K30" i="106"/>
  <c r="M30" i="106" s="1"/>
  <c r="J30" i="106"/>
  <c r="G30" i="106"/>
  <c r="C30" i="106"/>
  <c r="B30" i="106"/>
  <c r="K29" i="106"/>
  <c r="M29" i="106" s="1"/>
  <c r="J29" i="106"/>
  <c r="G29" i="106"/>
  <c r="C29" i="106"/>
  <c r="B29" i="106"/>
  <c r="K28" i="106"/>
  <c r="M28" i="106" s="1"/>
  <c r="J28" i="106"/>
  <c r="G28" i="106"/>
  <c r="C28" i="106"/>
  <c r="B28" i="106"/>
  <c r="K27" i="106"/>
  <c r="M27" i="106" s="1"/>
  <c r="J27" i="106"/>
  <c r="G27" i="106"/>
  <c r="C27" i="106"/>
  <c r="B27" i="106"/>
  <c r="K26" i="106"/>
  <c r="M26" i="106" s="1"/>
  <c r="J26" i="106"/>
  <c r="G26" i="106"/>
  <c r="C26" i="106"/>
  <c r="B26" i="106"/>
  <c r="M25" i="106"/>
  <c r="K25" i="106"/>
  <c r="J25" i="106"/>
  <c r="G25" i="106"/>
  <c r="C25" i="106"/>
  <c r="B25" i="106"/>
  <c r="K24" i="106"/>
  <c r="M24" i="106" s="1"/>
  <c r="J24" i="106"/>
  <c r="G24" i="106"/>
  <c r="C24" i="106"/>
  <c r="B24" i="106"/>
  <c r="K23" i="106"/>
  <c r="M23" i="106" s="1"/>
  <c r="J23" i="106"/>
  <c r="G23" i="106"/>
  <c r="C23" i="106"/>
  <c r="B23" i="106"/>
  <c r="K22" i="106"/>
  <c r="M22" i="106" s="1"/>
  <c r="J22" i="106"/>
  <c r="G22" i="106"/>
  <c r="C22" i="106"/>
  <c r="B22" i="106"/>
  <c r="K21" i="106"/>
  <c r="M21" i="106" s="1"/>
  <c r="J21" i="106"/>
  <c r="G21" i="106"/>
  <c r="C21" i="106"/>
  <c r="B21" i="106"/>
  <c r="K20" i="106"/>
  <c r="M20" i="106" s="1"/>
  <c r="J20" i="106"/>
  <c r="G20" i="106"/>
  <c r="C20" i="106"/>
  <c r="B20" i="106"/>
  <c r="K19" i="106"/>
  <c r="M19" i="106" s="1"/>
  <c r="J19" i="106"/>
  <c r="G19" i="106"/>
  <c r="C19" i="106"/>
  <c r="B19" i="106"/>
  <c r="K18" i="106"/>
  <c r="M18" i="106" s="1"/>
  <c r="J18" i="106"/>
  <c r="G18" i="106"/>
  <c r="C18" i="106"/>
  <c r="B18" i="106"/>
  <c r="M17" i="106"/>
  <c r="K17" i="106"/>
  <c r="J17" i="106"/>
  <c r="G17" i="106"/>
  <c r="C17" i="106"/>
  <c r="B17" i="106"/>
  <c r="K16" i="106"/>
  <c r="M16" i="106" s="1"/>
  <c r="J16" i="106"/>
  <c r="G16" i="106"/>
  <c r="C16" i="106"/>
  <c r="B16" i="106"/>
  <c r="K15" i="106"/>
  <c r="J15" i="106"/>
  <c r="G15" i="106"/>
  <c r="C15" i="106"/>
  <c r="B15" i="106"/>
  <c r="G8" i="106"/>
  <c r="G7" i="106"/>
  <c r="B6" i="106"/>
  <c r="B5" i="106"/>
  <c r="A5" i="106"/>
  <c r="B4" i="106"/>
  <c r="A4" i="106"/>
  <c r="B3" i="106"/>
  <c r="A3" i="106"/>
  <c r="L67" i="105"/>
  <c r="I67" i="105"/>
  <c r="H67" i="105"/>
  <c r="F67" i="105"/>
  <c r="E67" i="105"/>
  <c r="K66" i="105"/>
  <c r="M66" i="105" s="1"/>
  <c r="J66" i="105"/>
  <c r="G66" i="105"/>
  <c r="C66" i="105"/>
  <c r="B66" i="105"/>
  <c r="K65" i="105"/>
  <c r="M65" i="105" s="1"/>
  <c r="J65" i="105"/>
  <c r="G65" i="105"/>
  <c r="C65" i="105"/>
  <c r="B65" i="105"/>
  <c r="K64" i="105"/>
  <c r="M64" i="105" s="1"/>
  <c r="J64" i="105"/>
  <c r="G64" i="105"/>
  <c r="C64" i="105"/>
  <c r="B64" i="105"/>
  <c r="K63" i="105"/>
  <c r="M63" i="105" s="1"/>
  <c r="J63" i="105"/>
  <c r="G63" i="105"/>
  <c r="C63" i="105"/>
  <c r="B63" i="105"/>
  <c r="D63" i="105" s="1"/>
  <c r="K62" i="105"/>
  <c r="M62" i="105" s="1"/>
  <c r="J62" i="105"/>
  <c r="G62" i="105"/>
  <c r="C62" i="105"/>
  <c r="B62" i="105"/>
  <c r="K61" i="105"/>
  <c r="M61" i="105" s="1"/>
  <c r="J61" i="105"/>
  <c r="G61" i="105"/>
  <c r="C61" i="105"/>
  <c r="B61" i="105"/>
  <c r="K60" i="105"/>
  <c r="M60" i="105" s="1"/>
  <c r="J60" i="105"/>
  <c r="G60" i="105"/>
  <c r="C60" i="105"/>
  <c r="D60" i="105" s="1"/>
  <c r="B60" i="105"/>
  <c r="K59" i="105"/>
  <c r="M59" i="105" s="1"/>
  <c r="J59" i="105"/>
  <c r="G59" i="105"/>
  <c r="C59" i="105"/>
  <c r="B59" i="105"/>
  <c r="K58" i="105"/>
  <c r="M58" i="105" s="1"/>
  <c r="J58" i="105"/>
  <c r="G58" i="105"/>
  <c r="C58" i="105"/>
  <c r="B58" i="105"/>
  <c r="K57" i="105"/>
  <c r="M57" i="105" s="1"/>
  <c r="J57" i="105"/>
  <c r="G57" i="105"/>
  <c r="C57" i="105"/>
  <c r="B57" i="105"/>
  <c r="K56" i="105"/>
  <c r="M56" i="105" s="1"/>
  <c r="J56" i="105"/>
  <c r="G56" i="105"/>
  <c r="C56" i="105"/>
  <c r="B56" i="105"/>
  <c r="K55" i="105"/>
  <c r="M55" i="105" s="1"/>
  <c r="J55" i="105"/>
  <c r="G55" i="105"/>
  <c r="C55" i="105"/>
  <c r="B55" i="105"/>
  <c r="K54" i="105"/>
  <c r="M54" i="105" s="1"/>
  <c r="J54" i="105"/>
  <c r="G54" i="105"/>
  <c r="C54" i="105"/>
  <c r="B54" i="105"/>
  <c r="K53" i="105"/>
  <c r="M53" i="105" s="1"/>
  <c r="J53" i="105"/>
  <c r="G53" i="105"/>
  <c r="C53" i="105"/>
  <c r="B53" i="105"/>
  <c r="K52" i="105"/>
  <c r="M52" i="105" s="1"/>
  <c r="J52" i="105"/>
  <c r="G52" i="105"/>
  <c r="C52" i="105"/>
  <c r="B52" i="105"/>
  <c r="K51" i="105"/>
  <c r="M51" i="105" s="1"/>
  <c r="J51" i="105"/>
  <c r="G51" i="105"/>
  <c r="C51" i="105"/>
  <c r="B51" i="105"/>
  <c r="K50" i="105"/>
  <c r="M50" i="105" s="1"/>
  <c r="J50" i="105"/>
  <c r="G50" i="105"/>
  <c r="C50" i="105"/>
  <c r="B50" i="105"/>
  <c r="K49" i="105"/>
  <c r="M49" i="105" s="1"/>
  <c r="J49" i="105"/>
  <c r="G49" i="105"/>
  <c r="C49" i="105"/>
  <c r="B49" i="105"/>
  <c r="K48" i="105"/>
  <c r="M48" i="105" s="1"/>
  <c r="J48" i="105"/>
  <c r="G48" i="105"/>
  <c r="C48" i="105"/>
  <c r="B48" i="105"/>
  <c r="K47" i="105"/>
  <c r="M47" i="105" s="1"/>
  <c r="J47" i="105"/>
  <c r="G47" i="105"/>
  <c r="C47" i="105"/>
  <c r="B47" i="105"/>
  <c r="K46" i="105"/>
  <c r="M46" i="105" s="1"/>
  <c r="J46" i="105"/>
  <c r="G46" i="105"/>
  <c r="C46" i="105"/>
  <c r="B46" i="105"/>
  <c r="K45" i="105"/>
  <c r="M45" i="105" s="1"/>
  <c r="J45" i="105"/>
  <c r="G45" i="105"/>
  <c r="C45" i="105"/>
  <c r="B45" i="105"/>
  <c r="K44" i="105"/>
  <c r="M44" i="105" s="1"/>
  <c r="J44" i="105"/>
  <c r="G44" i="105"/>
  <c r="C44" i="105"/>
  <c r="B44" i="105"/>
  <c r="K43" i="105"/>
  <c r="M43" i="105" s="1"/>
  <c r="J43" i="105"/>
  <c r="G43" i="105"/>
  <c r="C43" i="105"/>
  <c r="B43" i="105"/>
  <c r="K42" i="105"/>
  <c r="M42" i="105" s="1"/>
  <c r="J42" i="105"/>
  <c r="G42" i="105"/>
  <c r="C42" i="105"/>
  <c r="B42" i="105"/>
  <c r="K41" i="105"/>
  <c r="M41" i="105" s="1"/>
  <c r="J41" i="105"/>
  <c r="G41" i="105"/>
  <c r="C41" i="105"/>
  <c r="B41" i="105"/>
  <c r="K40" i="105"/>
  <c r="M40" i="105" s="1"/>
  <c r="J40" i="105"/>
  <c r="G40" i="105"/>
  <c r="C40" i="105"/>
  <c r="B40" i="105"/>
  <c r="K39" i="105"/>
  <c r="M39" i="105" s="1"/>
  <c r="J39" i="105"/>
  <c r="G39" i="105"/>
  <c r="C39" i="105"/>
  <c r="B39" i="105"/>
  <c r="K38" i="105"/>
  <c r="M38" i="105" s="1"/>
  <c r="J38" i="105"/>
  <c r="G38" i="105"/>
  <c r="C38" i="105"/>
  <c r="B38" i="105"/>
  <c r="K37" i="105"/>
  <c r="M37" i="105" s="1"/>
  <c r="J37" i="105"/>
  <c r="G37" i="105"/>
  <c r="C37" i="105"/>
  <c r="B37" i="105"/>
  <c r="K36" i="105"/>
  <c r="M36" i="105" s="1"/>
  <c r="J36" i="105"/>
  <c r="G36" i="105"/>
  <c r="C36" i="105"/>
  <c r="D36" i="105" s="1"/>
  <c r="B36" i="105"/>
  <c r="K35" i="105"/>
  <c r="M35" i="105" s="1"/>
  <c r="J35" i="105"/>
  <c r="G35" i="105"/>
  <c r="C35" i="105"/>
  <c r="B35" i="105"/>
  <c r="K34" i="105"/>
  <c r="M34" i="105" s="1"/>
  <c r="J34" i="105"/>
  <c r="G34" i="105"/>
  <c r="C34" i="105"/>
  <c r="B34" i="105"/>
  <c r="K33" i="105"/>
  <c r="M33" i="105" s="1"/>
  <c r="J33" i="105"/>
  <c r="G33" i="105"/>
  <c r="C33" i="105"/>
  <c r="B33" i="105"/>
  <c r="K32" i="105"/>
  <c r="M32" i="105" s="1"/>
  <c r="J32" i="105"/>
  <c r="G32" i="105"/>
  <c r="C32" i="105"/>
  <c r="B32" i="105"/>
  <c r="D32" i="105" s="1"/>
  <c r="K31" i="105"/>
  <c r="M31" i="105" s="1"/>
  <c r="J31" i="105"/>
  <c r="G31" i="105"/>
  <c r="C31" i="105"/>
  <c r="B31" i="105"/>
  <c r="D31" i="105" s="1"/>
  <c r="K30" i="105"/>
  <c r="M30" i="105" s="1"/>
  <c r="J30" i="105"/>
  <c r="G30" i="105"/>
  <c r="C30" i="105"/>
  <c r="B30" i="105"/>
  <c r="K29" i="105"/>
  <c r="M29" i="105" s="1"/>
  <c r="J29" i="105"/>
  <c r="G29" i="105"/>
  <c r="C29" i="105"/>
  <c r="B29" i="105"/>
  <c r="K28" i="105"/>
  <c r="M28" i="105" s="1"/>
  <c r="J28" i="105"/>
  <c r="G28" i="105"/>
  <c r="C28" i="105"/>
  <c r="B28" i="105"/>
  <c r="K27" i="105"/>
  <c r="M27" i="105" s="1"/>
  <c r="J27" i="105"/>
  <c r="G27" i="105"/>
  <c r="C27" i="105"/>
  <c r="B27" i="105"/>
  <c r="K26" i="105"/>
  <c r="M26" i="105" s="1"/>
  <c r="J26" i="105"/>
  <c r="G26" i="105"/>
  <c r="C26" i="105"/>
  <c r="B26" i="105"/>
  <c r="K25" i="105"/>
  <c r="M25" i="105" s="1"/>
  <c r="J25" i="105"/>
  <c r="G25" i="105"/>
  <c r="C25" i="105"/>
  <c r="B25" i="105"/>
  <c r="K24" i="105"/>
  <c r="M24" i="105" s="1"/>
  <c r="J24" i="105"/>
  <c r="G24" i="105"/>
  <c r="C24" i="105"/>
  <c r="B24" i="105"/>
  <c r="K23" i="105"/>
  <c r="M23" i="105" s="1"/>
  <c r="J23" i="105"/>
  <c r="G23" i="105"/>
  <c r="C23" i="105"/>
  <c r="B23" i="105"/>
  <c r="K22" i="105"/>
  <c r="M22" i="105" s="1"/>
  <c r="J22" i="105"/>
  <c r="G22" i="105"/>
  <c r="C22" i="105"/>
  <c r="B22" i="105"/>
  <c r="K21" i="105"/>
  <c r="M21" i="105" s="1"/>
  <c r="J21" i="105"/>
  <c r="G21" i="105"/>
  <c r="C21" i="105"/>
  <c r="B21" i="105"/>
  <c r="K20" i="105"/>
  <c r="M20" i="105" s="1"/>
  <c r="J20" i="105"/>
  <c r="G20" i="105"/>
  <c r="C20" i="105"/>
  <c r="B20" i="105"/>
  <c r="K19" i="105"/>
  <c r="M19" i="105" s="1"/>
  <c r="J19" i="105"/>
  <c r="G19" i="105"/>
  <c r="C19" i="105"/>
  <c r="B19" i="105"/>
  <c r="K18" i="105"/>
  <c r="M18" i="105" s="1"/>
  <c r="J18" i="105"/>
  <c r="G18" i="105"/>
  <c r="C18" i="105"/>
  <c r="B18" i="105"/>
  <c r="K17" i="105"/>
  <c r="M17" i="105" s="1"/>
  <c r="J17" i="105"/>
  <c r="G17" i="105"/>
  <c r="C17" i="105"/>
  <c r="B17" i="105"/>
  <c r="K16" i="105"/>
  <c r="M16" i="105" s="1"/>
  <c r="J16" i="105"/>
  <c r="G16" i="105"/>
  <c r="C16" i="105"/>
  <c r="B16" i="105"/>
  <c r="K15" i="105"/>
  <c r="M15" i="105" s="1"/>
  <c r="J15" i="105"/>
  <c r="G15" i="105"/>
  <c r="C15" i="105"/>
  <c r="B15" i="105"/>
  <c r="G8" i="105"/>
  <c r="G7" i="105"/>
  <c r="B6" i="105"/>
  <c r="B5" i="105"/>
  <c r="A5" i="105"/>
  <c r="B4" i="105"/>
  <c r="A4" i="105"/>
  <c r="B3" i="105"/>
  <c r="A3" i="105"/>
  <c r="I67" i="104"/>
  <c r="H67" i="104"/>
  <c r="F67" i="104"/>
  <c r="E67" i="104"/>
  <c r="J66" i="104"/>
  <c r="G66" i="104"/>
  <c r="C66" i="104"/>
  <c r="B66" i="104"/>
  <c r="J65" i="104"/>
  <c r="G65" i="104"/>
  <c r="C65" i="104"/>
  <c r="B65" i="104"/>
  <c r="J64" i="104"/>
  <c r="G64" i="104"/>
  <c r="C64" i="104"/>
  <c r="B64" i="104"/>
  <c r="J63" i="104"/>
  <c r="G63" i="104"/>
  <c r="C63" i="104"/>
  <c r="B63" i="104"/>
  <c r="J62" i="104"/>
  <c r="G62" i="104"/>
  <c r="C62" i="104"/>
  <c r="B62" i="104"/>
  <c r="J61" i="104"/>
  <c r="G61" i="104"/>
  <c r="C61" i="104"/>
  <c r="B61" i="104"/>
  <c r="J60" i="104"/>
  <c r="G60" i="104"/>
  <c r="C60" i="104"/>
  <c r="B60" i="104"/>
  <c r="J59" i="104"/>
  <c r="G59" i="104"/>
  <c r="C59" i="104"/>
  <c r="B59" i="104"/>
  <c r="J58" i="104"/>
  <c r="G58" i="104"/>
  <c r="C58" i="104"/>
  <c r="B58" i="104"/>
  <c r="J57" i="104"/>
  <c r="G57" i="104"/>
  <c r="C57" i="104"/>
  <c r="B57" i="104"/>
  <c r="J56" i="104"/>
  <c r="G56" i="104"/>
  <c r="C56" i="104"/>
  <c r="B56" i="104"/>
  <c r="J55" i="104"/>
  <c r="G55" i="104"/>
  <c r="C55" i="104"/>
  <c r="B55" i="104"/>
  <c r="J54" i="104"/>
  <c r="G54" i="104"/>
  <c r="C54" i="104"/>
  <c r="B54" i="104"/>
  <c r="J53" i="104"/>
  <c r="G53" i="104"/>
  <c r="C53" i="104"/>
  <c r="B53" i="104"/>
  <c r="J52" i="104"/>
  <c r="G52" i="104"/>
  <c r="C52" i="104"/>
  <c r="B52" i="104"/>
  <c r="J51" i="104"/>
  <c r="G51" i="104"/>
  <c r="C51" i="104"/>
  <c r="B51" i="104"/>
  <c r="J50" i="104"/>
  <c r="G50" i="104"/>
  <c r="C50" i="104"/>
  <c r="B50" i="104"/>
  <c r="J49" i="104"/>
  <c r="G49" i="104"/>
  <c r="C49" i="104"/>
  <c r="B49" i="104"/>
  <c r="J48" i="104"/>
  <c r="G48" i="104"/>
  <c r="C48" i="104"/>
  <c r="B48" i="104"/>
  <c r="J47" i="104"/>
  <c r="G47" i="104"/>
  <c r="C47" i="104"/>
  <c r="B47" i="104"/>
  <c r="J46" i="104"/>
  <c r="G46" i="104"/>
  <c r="C46" i="104"/>
  <c r="B46" i="104"/>
  <c r="J45" i="104"/>
  <c r="G45" i="104"/>
  <c r="C45" i="104"/>
  <c r="B45" i="104"/>
  <c r="J44" i="104"/>
  <c r="G44" i="104"/>
  <c r="C44" i="104"/>
  <c r="B44" i="104"/>
  <c r="J43" i="104"/>
  <c r="G43" i="104"/>
  <c r="C43" i="104"/>
  <c r="B43" i="104"/>
  <c r="J42" i="104"/>
  <c r="G42" i="104"/>
  <c r="C42" i="104"/>
  <c r="B42" i="104"/>
  <c r="J41" i="104"/>
  <c r="G41" i="104"/>
  <c r="C41" i="104"/>
  <c r="B41" i="104"/>
  <c r="J40" i="104"/>
  <c r="G40" i="104"/>
  <c r="C40" i="104"/>
  <c r="B40" i="104"/>
  <c r="J39" i="104"/>
  <c r="G39" i="104"/>
  <c r="C39" i="104"/>
  <c r="B39" i="104"/>
  <c r="J38" i="104"/>
  <c r="G38" i="104"/>
  <c r="C38" i="104"/>
  <c r="B38" i="104"/>
  <c r="J37" i="104"/>
  <c r="G37" i="104"/>
  <c r="C37" i="104"/>
  <c r="B37" i="104"/>
  <c r="J36" i="104"/>
  <c r="G36" i="104"/>
  <c r="C36" i="104"/>
  <c r="B36" i="104"/>
  <c r="J35" i="104"/>
  <c r="G35" i="104"/>
  <c r="C35" i="104"/>
  <c r="B35" i="104"/>
  <c r="J34" i="104"/>
  <c r="G34" i="104"/>
  <c r="C34" i="104"/>
  <c r="B34" i="104"/>
  <c r="J33" i="104"/>
  <c r="G33" i="104"/>
  <c r="C33" i="104"/>
  <c r="B33" i="104"/>
  <c r="J32" i="104"/>
  <c r="G32" i="104"/>
  <c r="C32" i="104"/>
  <c r="B32" i="104"/>
  <c r="J31" i="104"/>
  <c r="G31" i="104"/>
  <c r="C31" i="104"/>
  <c r="B31" i="104"/>
  <c r="J30" i="104"/>
  <c r="G30" i="104"/>
  <c r="C30" i="104"/>
  <c r="B30" i="104"/>
  <c r="J29" i="104"/>
  <c r="G29" i="104"/>
  <c r="C29" i="104"/>
  <c r="B29" i="104"/>
  <c r="J28" i="104"/>
  <c r="G28" i="104"/>
  <c r="C28" i="104"/>
  <c r="B28" i="104"/>
  <c r="J27" i="104"/>
  <c r="G27" i="104"/>
  <c r="C27" i="104"/>
  <c r="B27" i="104"/>
  <c r="J26" i="104"/>
  <c r="G26" i="104"/>
  <c r="C26" i="104"/>
  <c r="B26" i="104"/>
  <c r="J25" i="104"/>
  <c r="G25" i="104"/>
  <c r="C25" i="104"/>
  <c r="B25" i="104"/>
  <c r="J24" i="104"/>
  <c r="G24" i="104"/>
  <c r="C24" i="104"/>
  <c r="B24" i="104"/>
  <c r="J23" i="104"/>
  <c r="G23" i="104"/>
  <c r="C23" i="104"/>
  <c r="B23" i="104"/>
  <c r="J22" i="104"/>
  <c r="G22" i="104"/>
  <c r="C22" i="104"/>
  <c r="B22" i="104"/>
  <c r="J21" i="104"/>
  <c r="G21" i="104"/>
  <c r="C21" i="104"/>
  <c r="B21" i="104"/>
  <c r="J20" i="104"/>
  <c r="G20" i="104"/>
  <c r="C20" i="104"/>
  <c r="D20" i="104" s="1"/>
  <c r="B20" i="104"/>
  <c r="J19" i="104"/>
  <c r="G19" i="104"/>
  <c r="C19" i="104"/>
  <c r="B19" i="104"/>
  <c r="J18" i="104"/>
  <c r="G18" i="104"/>
  <c r="C18" i="104"/>
  <c r="B18" i="104"/>
  <c r="J17" i="104"/>
  <c r="G17" i="104"/>
  <c r="C17" i="104"/>
  <c r="B17" i="104"/>
  <c r="J16" i="104"/>
  <c r="G16" i="104"/>
  <c r="C16" i="104"/>
  <c r="B16" i="104"/>
  <c r="J15" i="104"/>
  <c r="G15" i="104"/>
  <c r="C15" i="104"/>
  <c r="B15" i="104"/>
  <c r="G8" i="104"/>
  <c r="G7" i="104"/>
  <c r="B6" i="104"/>
  <c r="B5" i="104"/>
  <c r="A5" i="104"/>
  <c r="B4" i="104"/>
  <c r="A4" i="104"/>
  <c r="B3" i="104"/>
  <c r="A3" i="104"/>
  <c r="I67" i="103"/>
  <c r="H67" i="103"/>
  <c r="F67" i="103"/>
  <c r="E67" i="103"/>
  <c r="J66" i="103"/>
  <c r="G66" i="103"/>
  <c r="C66" i="103"/>
  <c r="B66" i="103"/>
  <c r="J65" i="103"/>
  <c r="G65" i="103"/>
  <c r="C65" i="103"/>
  <c r="B65" i="103"/>
  <c r="J64" i="103"/>
  <c r="G64" i="103"/>
  <c r="C64" i="103"/>
  <c r="B64" i="103"/>
  <c r="J63" i="103"/>
  <c r="G63" i="103"/>
  <c r="C63" i="103"/>
  <c r="B63" i="103"/>
  <c r="J62" i="103"/>
  <c r="G62" i="103"/>
  <c r="C62" i="103"/>
  <c r="B62" i="103"/>
  <c r="J61" i="103"/>
  <c r="G61" i="103"/>
  <c r="C61" i="103"/>
  <c r="B61" i="103"/>
  <c r="J60" i="103"/>
  <c r="G60" i="103"/>
  <c r="C60" i="103"/>
  <c r="B60" i="103"/>
  <c r="J59" i="103"/>
  <c r="G59" i="103"/>
  <c r="C59" i="103"/>
  <c r="B59" i="103"/>
  <c r="J58" i="103"/>
  <c r="G58" i="103"/>
  <c r="C58" i="103"/>
  <c r="B58" i="103"/>
  <c r="J57" i="103"/>
  <c r="G57" i="103"/>
  <c r="C57" i="103"/>
  <c r="B57" i="103"/>
  <c r="J56" i="103"/>
  <c r="G56" i="103"/>
  <c r="C56" i="103"/>
  <c r="B56" i="103"/>
  <c r="J55" i="103"/>
  <c r="G55" i="103"/>
  <c r="C55" i="103"/>
  <c r="B55" i="103"/>
  <c r="J54" i="103"/>
  <c r="G54" i="103"/>
  <c r="C54" i="103"/>
  <c r="B54" i="103"/>
  <c r="J53" i="103"/>
  <c r="G53" i="103"/>
  <c r="C53" i="103"/>
  <c r="B53" i="103"/>
  <c r="J52" i="103"/>
  <c r="G52" i="103"/>
  <c r="C52" i="103"/>
  <c r="B52" i="103"/>
  <c r="J51" i="103"/>
  <c r="G51" i="103"/>
  <c r="C51" i="103"/>
  <c r="B51" i="103"/>
  <c r="J50" i="103"/>
  <c r="G50" i="103"/>
  <c r="C50" i="103"/>
  <c r="B50" i="103"/>
  <c r="J49" i="103"/>
  <c r="G49" i="103"/>
  <c r="C49" i="103"/>
  <c r="B49" i="103"/>
  <c r="J48" i="103"/>
  <c r="G48" i="103"/>
  <c r="C48" i="103"/>
  <c r="B48" i="103"/>
  <c r="J47" i="103"/>
  <c r="G47" i="103"/>
  <c r="C47" i="103"/>
  <c r="B47" i="103"/>
  <c r="J46" i="103"/>
  <c r="G46" i="103"/>
  <c r="C46" i="103"/>
  <c r="B46" i="103"/>
  <c r="J45" i="103"/>
  <c r="G45" i="103"/>
  <c r="C45" i="103"/>
  <c r="B45" i="103"/>
  <c r="J44" i="103"/>
  <c r="G44" i="103"/>
  <c r="C44" i="103"/>
  <c r="B44" i="103"/>
  <c r="J43" i="103"/>
  <c r="G43" i="103"/>
  <c r="C43" i="103"/>
  <c r="B43" i="103"/>
  <c r="J42" i="103"/>
  <c r="G42" i="103"/>
  <c r="C42" i="103"/>
  <c r="B42" i="103"/>
  <c r="J41" i="103"/>
  <c r="G41" i="103"/>
  <c r="C41" i="103"/>
  <c r="B41" i="103"/>
  <c r="J40" i="103"/>
  <c r="G40" i="103"/>
  <c r="C40" i="103"/>
  <c r="B40" i="103"/>
  <c r="J39" i="103"/>
  <c r="G39" i="103"/>
  <c r="C39" i="103"/>
  <c r="B39" i="103"/>
  <c r="J38" i="103"/>
  <c r="G38" i="103"/>
  <c r="C38" i="103"/>
  <c r="B38" i="103"/>
  <c r="J37" i="103"/>
  <c r="G37" i="103"/>
  <c r="C37" i="103"/>
  <c r="B37" i="103"/>
  <c r="J36" i="103"/>
  <c r="G36" i="103"/>
  <c r="C36" i="103"/>
  <c r="B36" i="103"/>
  <c r="J35" i="103"/>
  <c r="G35" i="103"/>
  <c r="C35" i="103"/>
  <c r="D35" i="103" s="1"/>
  <c r="B35" i="103"/>
  <c r="J34" i="103"/>
  <c r="G34" i="103"/>
  <c r="C34" i="103"/>
  <c r="B34" i="103"/>
  <c r="J33" i="103"/>
  <c r="G33" i="103"/>
  <c r="C33" i="103"/>
  <c r="B33" i="103"/>
  <c r="J32" i="103"/>
  <c r="G32" i="103"/>
  <c r="C32" i="103"/>
  <c r="B32" i="103"/>
  <c r="J31" i="103"/>
  <c r="G31" i="103"/>
  <c r="C31" i="103"/>
  <c r="D31" i="103" s="1"/>
  <c r="B31" i="103"/>
  <c r="J30" i="103"/>
  <c r="G30" i="103"/>
  <c r="C30" i="103"/>
  <c r="B30" i="103"/>
  <c r="J29" i="103"/>
  <c r="G29" i="103"/>
  <c r="C29" i="103"/>
  <c r="B29" i="103"/>
  <c r="J28" i="103"/>
  <c r="G28" i="103"/>
  <c r="C28" i="103"/>
  <c r="B28" i="103"/>
  <c r="J27" i="103"/>
  <c r="G27" i="103"/>
  <c r="C27" i="103"/>
  <c r="B27" i="103"/>
  <c r="J26" i="103"/>
  <c r="G26" i="103"/>
  <c r="C26" i="103"/>
  <c r="B26" i="103"/>
  <c r="J25" i="103"/>
  <c r="G25" i="103"/>
  <c r="C25" i="103"/>
  <c r="B25" i="103"/>
  <c r="J24" i="103"/>
  <c r="G24" i="103"/>
  <c r="C24" i="103"/>
  <c r="B24" i="103"/>
  <c r="J23" i="103"/>
  <c r="G23" i="103"/>
  <c r="C23" i="103"/>
  <c r="B23" i="103"/>
  <c r="J22" i="103"/>
  <c r="G22" i="103"/>
  <c r="C22" i="103"/>
  <c r="B22" i="103"/>
  <c r="J21" i="103"/>
  <c r="G21" i="103"/>
  <c r="C21" i="103"/>
  <c r="B21" i="103"/>
  <c r="J20" i="103"/>
  <c r="G20" i="103"/>
  <c r="C20" i="103"/>
  <c r="B20" i="103"/>
  <c r="J19" i="103"/>
  <c r="G19" i="103"/>
  <c r="C19" i="103"/>
  <c r="B19" i="103"/>
  <c r="J18" i="103"/>
  <c r="G18" i="103"/>
  <c r="C18" i="103"/>
  <c r="B18" i="103"/>
  <c r="J17" i="103"/>
  <c r="G17" i="103"/>
  <c r="C17" i="103"/>
  <c r="B17" i="103"/>
  <c r="J16" i="103"/>
  <c r="G16" i="103"/>
  <c r="C16" i="103"/>
  <c r="B16" i="103"/>
  <c r="J15" i="103"/>
  <c r="G15" i="103"/>
  <c r="C15" i="103"/>
  <c r="B15" i="103"/>
  <c r="G8" i="103"/>
  <c r="G7" i="103"/>
  <c r="B6" i="103"/>
  <c r="B5" i="103"/>
  <c r="A5" i="103"/>
  <c r="B4" i="103"/>
  <c r="A4" i="103"/>
  <c r="B3" i="103"/>
  <c r="A3" i="103"/>
  <c r="I67" i="102"/>
  <c r="H67" i="102"/>
  <c r="F67" i="102"/>
  <c r="G67" i="102" s="1"/>
  <c r="E67" i="102"/>
  <c r="J66" i="102"/>
  <c r="G66" i="102"/>
  <c r="C66" i="102"/>
  <c r="B66" i="102"/>
  <c r="J65" i="102"/>
  <c r="G65" i="102"/>
  <c r="C65" i="102"/>
  <c r="B65" i="102"/>
  <c r="J64" i="102"/>
  <c r="G64" i="102"/>
  <c r="C64" i="102"/>
  <c r="B64" i="102"/>
  <c r="J63" i="102"/>
  <c r="G63" i="102"/>
  <c r="C63" i="102"/>
  <c r="B63" i="102"/>
  <c r="J62" i="102"/>
  <c r="G62" i="102"/>
  <c r="C62" i="102"/>
  <c r="B62" i="102"/>
  <c r="J61" i="102"/>
  <c r="G61" i="102"/>
  <c r="C61" i="102"/>
  <c r="B61" i="102"/>
  <c r="J60" i="102"/>
  <c r="G60" i="102"/>
  <c r="C60" i="102"/>
  <c r="B60" i="102"/>
  <c r="J59" i="102"/>
  <c r="G59" i="102"/>
  <c r="C59" i="102"/>
  <c r="B59" i="102"/>
  <c r="J58" i="102"/>
  <c r="G58" i="102"/>
  <c r="C58" i="102"/>
  <c r="B58" i="102"/>
  <c r="J57" i="102"/>
  <c r="G57" i="102"/>
  <c r="C57" i="102"/>
  <c r="B57" i="102"/>
  <c r="J56" i="102"/>
  <c r="G56" i="102"/>
  <c r="C56" i="102"/>
  <c r="B56" i="102"/>
  <c r="J55" i="102"/>
  <c r="G55" i="102"/>
  <c r="C55" i="102"/>
  <c r="B55" i="102"/>
  <c r="J54" i="102"/>
  <c r="G54" i="102"/>
  <c r="C54" i="102"/>
  <c r="B54" i="102"/>
  <c r="J53" i="102"/>
  <c r="G53" i="102"/>
  <c r="C53" i="102"/>
  <c r="B53" i="102"/>
  <c r="J52" i="102"/>
  <c r="G52" i="102"/>
  <c r="C52" i="102"/>
  <c r="B52" i="102"/>
  <c r="J51" i="102"/>
  <c r="G51" i="102"/>
  <c r="C51" i="102"/>
  <c r="B51" i="102"/>
  <c r="J50" i="102"/>
  <c r="G50" i="102"/>
  <c r="C50" i="102"/>
  <c r="B50" i="102"/>
  <c r="J49" i="102"/>
  <c r="G49" i="102"/>
  <c r="C49" i="102"/>
  <c r="B49" i="102"/>
  <c r="J48" i="102"/>
  <c r="G48" i="102"/>
  <c r="C48" i="102"/>
  <c r="B48" i="102"/>
  <c r="J47" i="102"/>
  <c r="G47" i="102"/>
  <c r="C47" i="102"/>
  <c r="B47" i="102"/>
  <c r="J46" i="102"/>
  <c r="G46" i="102"/>
  <c r="C46" i="102"/>
  <c r="B46" i="102"/>
  <c r="J45" i="102"/>
  <c r="G45" i="102"/>
  <c r="C45" i="102"/>
  <c r="B45" i="102"/>
  <c r="J44" i="102"/>
  <c r="G44" i="102"/>
  <c r="C44" i="102"/>
  <c r="B44" i="102"/>
  <c r="J43" i="102"/>
  <c r="G43" i="102"/>
  <c r="C43" i="102"/>
  <c r="B43" i="102"/>
  <c r="J42" i="102"/>
  <c r="G42" i="102"/>
  <c r="C42" i="102"/>
  <c r="B42" i="102"/>
  <c r="J41" i="102"/>
  <c r="G41" i="102"/>
  <c r="C41" i="102"/>
  <c r="B41" i="102"/>
  <c r="J40" i="102"/>
  <c r="G40" i="102"/>
  <c r="C40" i="102"/>
  <c r="B40" i="102"/>
  <c r="J39" i="102"/>
  <c r="G39" i="102"/>
  <c r="C39" i="102"/>
  <c r="B39" i="102"/>
  <c r="J38" i="102"/>
  <c r="G38" i="102"/>
  <c r="C38" i="102"/>
  <c r="B38" i="102"/>
  <c r="J37" i="102"/>
  <c r="G37" i="102"/>
  <c r="C37" i="102"/>
  <c r="B37" i="102"/>
  <c r="J36" i="102"/>
  <c r="G36" i="102"/>
  <c r="C36" i="102"/>
  <c r="B36" i="102"/>
  <c r="J35" i="102"/>
  <c r="G35" i="102"/>
  <c r="C35" i="102"/>
  <c r="B35" i="102"/>
  <c r="J34" i="102"/>
  <c r="G34" i="102"/>
  <c r="C34" i="102"/>
  <c r="B34" i="102"/>
  <c r="J33" i="102"/>
  <c r="G33" i="102"/>
  <c r="C33" i="102"/>
  <c r="B33" i="102"/>
  <c r="J32" i="102"/>
  <c r="G32" i="102"/>
  <c r="C32" i="102"/>
  <c r="B32" i="102"/>
  <c r="J31" i="102"/>
  <c r="G31" i="102"/>
  <c r="C31" i="102"/>
  <c r="B31" i="102"/>
  <c r="J30" i="102"/>
  <c r="G30" i="102"/>
  <c r="C30" i="102"/>
  <c r="B30" i="102"/>
  <c r="J29" i="102"/>
  <c r="G29" i="102"/>
  <c r="C29" i="102"/>
  <c r="B29" i="102"/>
  <c r="J28" i="102"/>
  <c r="G28" i="102"/>
  <c r="C28" i="102"/>
  <c r="B28" i="102"/>
  <c r="J27" i="102"/>
  <c r="G27" i="102"/>
  <c r="C27" i="102"/>
  <c r="B27" i="102"/>
  <c r="J26" i="102"/>
  <c r="G26" i="102"/>
  <c r="C26" i="102"/>
  <c r="B26" i="102"/>
  <c r="J25" i="102"/>
  <c r="G25" i="102"/>
  <c r="C25" i="102"/>
  <c r="B25" i="102"/>
  <c r="J24" i="102"/>
  <c r="G24" i="102"/>
  <c r="C24" i="102"/>
  <c r="B24" i="102"/>
  <c r="J23" i="102"/>
  <c r="G23" i="102"/>
  <c r="C23" i="102"/>
  <c r="B23" i="102"/>
  <c r="J22" i="102"/>
  <c r="G22" i="102"/>
  <c r="C22" i="102"/>
  <c r="B22" i="102"/>
  <c r="J21" i="102"/>
  <c r="G21" i="102"/>
  <c r="C21" i="102"/>
  <c r="B21" i="102"/>
  <c r="J20" i="102"/>
  <c r="G20" i="102"/>
  <c r="C20" i="102"/>
  <c r="D20" i="102" s="1"/>
  <c r="B20" i="102"/>
  <c r="J19" i="102"/>
  <c r="G19" i="102"/>
  <c r="C19" i="102"/>
  <c r="B19" i="102"/>
  <c r="J18" i="102"/>
  <c r="G18" i="102"/>
  <c r="C18" i="102"/>
  <c r="B18" i="102"/>
  <c r="J17" i="102"/>
  <c r="G17" i="102"/>
  <c r="C17" i="102"/>
  <c r="B17" i="102"/>
  <c r="J16" i="102"/>
  <c r="G16" i="102"/>
  <c r="C16" i="102"/>
  <c r="B16" i="102"/>
  <c r="J15" i="102"/>
  <c r="G15" i="102"/>
  <c r="C15" i="102"/>
  <c r="B15" i="102"/>
  <c r="G8" i="102"/>
  <c r="G7" i="102"/>
  <c r="B6" i="102"/>
  <c r="B5" i="102"/>
  <c r="A5" i="102"/>
  <c r="B4" i="102"/>
  <c r="A4" i="102"/>
  <c r="B3" i="102"/>
  <c r="A3" i="102"/>
  <c r="I67" i="101"/>
  <c r="H67" i="101"/>
  <c r="F67" i="101"/>
  <c r="E67" i="101"/>
  <c r="J66" i="101"/>
  <c r="G66" i="101"/>
  <c r="C66" i="101"/>
  <c r="B66" i="101"/>
  <c r="J65" i="101"/>
  <c r="G65" i="101"/>
  <c r="C65" i="101"/>
  <c r="B65" i="101"/>
  <c r="J64" i="101"/>
  <c r="G64" i="101"/>
  <c r="C64" i="101"/>
  <c r="B64" i="101"/>
  <c r="J63" i="101"/>
  <c r="G63" i="101"/>
  <c r="C63" i="101"/>
  <c r="B63" i="101"/>
  <c r="J62" i="101"/>
  <c r="G62" i="101"/>
  <c r="C62" i="101"/>
  <c r="B62" i="101"/>
  <c r="J61" i="101"/>
  <c r="G61" i="101"/>
  <c r="C61" i="101"/>
  <c r="B61" i="101"/>
  <c r="J60" i="101"/>
  <c r="G60" i="101"/>
  <c r="C60" i="101"/>
  <c r="B60" i="101"/>
  <c r="J59" i="101"/>
  <c r="G59" i="101"/>
  <c r="C59" i="101"/>
  <c r="B59" i="101"/>
  <c r="J58" i="101"/>
  <c r="G58" i="101"/>
  <c r="C58" i="101"/>
  <c r="B58" i="101"/>
  <c r="J57" i="101"/>
  <c r="G57" i="101"/>
  <c r="C57" i="101"/>
  <c r="B57" i="101"/>
  <c r="J56" i="101"/>
  <c r="G56" i="101"/>
  <c r="C56" i="101"/>
  <c r="B56" i="101"/>
  <c r="J55" i="101"/>
  <c r="G55" i="101"/>
  <c r="C55" i="101"/>
  <c r="B55" i="101"/>
  <c r="J54" i="101"/>
  <c r="G54" i="101"/>
  <c r="C54" i="101"/>
  <c r="B54" i="101"/>
  <c r="J53" i="101"/>
  <c r="G53" i="101"/>
  <c r="C53" i="101"/>
  <c r="B53" i="101"/>
  <c r="J52" i="101"/>
  <c r="G52" i="101"/>
  <c r="C52" i="101"/>
  <c r="B52" i="101"/>
  <c r="J51" i="101"/>
  <c r="G51" i="101"/>
  <c r="C51" i="101"/>
  <c r="B51" i="101"/>
  <c r="J50" i="101"/>
  <c r="G50" i="101"/>
  <c r="C50" i="101"/>
  <c r="B50" i="101"/>
  <c r="J49" i="101"/>
  <c r="G49" i="101"/>
  <c r="C49" i="101"/>
  <c r="B49" i="101"/>
  <c r="J48" i="101"/>
  <c r="G48" i="101"/>
  <c r="C48" i="101"/>
  <c r="B48" i="101"/>
  <c r="J47" i="101"/>
  <c r="G47" i="101"/>
  <c r="C47" i="101"/>
  <c r="B47" i="101"/>
  <c r="J46" i="101"/>
  <c r="G46" i="101"/>
  <c r="C46" i="101"/>
  <c r="B46" i="101"/>
  <c r="J45" i="101"/>
  <c r="G45" i="101"/>
  <c r="C45" i="101"/>
  <c r="B45" i="101"/>
  <c r="J44" i="101"/>
  <c r="G44" i="101"/>
  <c r="C44" i="101"/>
  <c r="B44" i="101"/>
  <c r="J43" i="101"/>
  <c r="G43" i="101"/>
  <c r="C43" i="101"/>
  <c r="B43" i="101"/>
  <c r="J42" i="101"/>
  <c r="G42" i="101"/>
  <c r="C42" i="101"/>
  <c r="B42" i="101"/>
  <c r="J41" i="101"/>
  <c r="G41" i="101"/>
  <c r="C41" i="101"/>
  <c r="B41" i="101"/>
  <c r="J40" i="101"/>
  <c r="G40" i="101"/>
  <c r="C40" i="101"/>
  <c r="B40" i="101"/>
  <c r="J39" i="101"/>
  <c r="G39" i="101"/>
  <c r="C39" i="101"/>
  <c r="B39" i="101"/>
  <c r="J38" i="101"/>
  <c r="G38" i="101"/>
  <c r="C38" i="101"/>
  <c r="B38" i="101"/>
  <c r="J37" i="101"/>
  <c r="G37" i="101"/>
  <c r="C37" i="101"/>
  <c r="B37" i="101"/>
  <c r="J36" i="101"/>
  <c r="G36" i="101"/>
  <c r="C36" i="101"/>
  <c r="B36" i="101"/>
  <c r="J35" i="101"/>
  <c r="G35" i="101"/>
  <c r="C35" i="101"/>
  <c r="B35" i="101"/>
  <c r="J34" i="101"/>
  <c r="G34" i="101"/>
  <c r="C34" i="101"/>
  <c r="B34" i="101"/>
  <c r="J33" i="101"/>
  <c r="G33" i="101"/>
  <c r="C33" i="101"/>
  <c r="B33" i="101"/>
  <c r="J32" i="101"/>
  <c r="G32" i="101"/>
  <c r="C32" i="101"/>
  <c r="B32" i="101"/>
  <c r="J31" i="101"/>
  <c r="G31" i="101"/>
  <c r="C31" i="101"/>
  <c r="B31" i="101"/>
  <c r="J30" i="101"/>
  <c r="G30" i="101"/>
  <c r="C30" i="101"/>
  <c r="B30" i="101"/>
  <c r="J29" i="101"/>
  <c r="G29" i="101"/>
  <c r="C29" i="101"/>
  <c r="B29" i="101"/>
  <c r="J28" i="101"/>
  <c r="G28" i="101"/>
  <c r="C28" i="101"/>
  <c r="B28" i="101"/>
  <c r="J27" i="101"/>
  <c r="G27" i="101"/>
  <c r="C27" i="101"/>
  <c r="B27" i="101"/>
  <c r="J26" i="101"/>
  <c r="G26" i="101"/>
  <c r="C26" i="101"/>
  <c r="B26" i="101"/>
  <c r="J25" i="101"/>
  <c r="G25" i="101"/>
  <c r="C25" i="101"/>
  <c r="B25" i="101"/>
  <c r="J24" i="101"/>
  <c r="G24" i="101"/>
  <c r="C24" i="101"/>
  <c r="B24" i="101"/>
  <c r="J23" i="101"/>
  <c r="G23" i="101"/>
  <c r="C23" i="101"/>
  <c r="B23" i="101"/>
  <c r="J22" i="101"/>
  <c r="G22" i="101"/>
  <c r="C22" i="101"/>
  <c r="B22" i="101"/>
  <c r="J21" i="101"/>
  <c r="G21" i="101"/>
  <c r="C21" i="101"/>
  <c r="B21" i="101"/>
  <c r="J20" i="101"/>
  <c r="G20" i="101"/>
  <c r="C20" i="101"/>
  <c r="B20" i="101"/>
  <c r="J19" i="101"/>
  <c r="G19" i="101"/>
  <c r="C19" i="101"/>
  <c r="B19" i="101"/>
  <c r="J18" i="101"/>
  <c r="G18" i="101"/>
  <c r="C18" i="101"/>
  <c r="B18" i="101"/>
  <c r="J17" i="101"/>
  <c r="G17" i="101"/>
  <c r="C17" i="101"/>
  <c r="B17" i="101"/>
  <c r="J16" i="101"/>
  <c r="G16" i="101"/>
  <c r="C16" i="101"/>
  <c r="B16" i="101"/>
  <c r="J15" i="101"/>
  <c r="G15" i="101"/>
  <c r="C15" i="101"/>
  <c r="B15" i="101"/>
  <c r="G8" i="101"/>
  <c r="G7" i="101"/>
  <c r="B6" i="101"/>
  <c r="B5" i="101"/>
  <c r="A5" i="101"/>
  <c r="B4" i="101"/>
  <c r="A4" i="101"/>
  <c r="B3" i="101"/>
  <c r="A3" i="101"/>
  <c r="I67" i="100"/>
  <c r="H67" i="100"/>
  <c r="F67" i="100"/>
  <c r="E67" i="100"/>
  <c r="J66" i="100"/>
  <c r="G66" i="100"/>
  <c r="C66" i="100"/>
  <c r="B66" i="100"/>
  <c r="J65" i="100"/>
  <c r="G65" i="100"/>
  <c r="C65" i="100"/>
  <c r="B65" i="100"/>
  <c r="J64" i="100"/>
  <c r="G64" i="100"/>
  <c r="C64" i="100"/>
  <c r="B64" i="100"/>
  <c r="J63" i="100"/>
  <c r="G63" i="100"/>
  <c r="C63" i="100"/>
  <c r="B63" i="100"/>
  <c r="J62" i="100"/>
  <c r="G62" i="100"/>
  <c r="C62" i="100"/>
  <c r="B62" i="100"/>
  <c r="J61" i="100"/>
  <c r="G61" i="100"/>
  <c r="C61" i="100"/>
  <c r="B61" i="100"/>
  <c r="J60" i="100"/>
  <c r="G60" i="100"/>
  <c r="C60" i="100"/>
  <c r="B60" i="100"/>
  <c r="J59" i="100"/>
  <c r="G59" i="100"/>
  <c r="C59" i="100"/>
  <c r="B59" i="100"/>
  <c r="J58" i="100"/>
  <c r="G58" i="100"/>
  <c r="C58" i="100"/>
  <c r="B58" i="100"/>
  <c r="J57" i="100"/>
  <c r="G57" i="100"/>
  <c r="C57" i="100"/>
  <c r="B57" i="100"/>
  <c r="J56" i="100"/>
  <c r="G56" i="100"/>
  <c r="C56" i="100"/>
  <c r="B56" i="100"/>
  <c r="J55" i="100"/>
  <c r="G55" i="100"/>
  <c r="C55" i="100"/>
  <c r="B55" i="100"/>
  <c r="J54" i="100"/>
  <c r="G54" i="100"/>
  <c r="C54" i="100"/>
  <c r="B54" i="100"/>
  <c r="J53" i="100"/>
  <c r="G53" i="100"/>
  <c r="C53" i="100"/>
  <c r="B53" i="100"/>
  <c r="J52" i="100"/>
  <c r="G52" i="100"/>
  <c r="C52" i="100"/>
  <c r="B52" i="100"/>
  <c r="J51" i="100"/>
  <c r="G51" i="100"/>
  <c r="C51" i="100"/>
  <c r="B51" i="100"/>
  <c r="J50" i="100"/>
  <c r="G50" i="100"/>
  <c r="C50" i="100"/>
  <c r="B50" i="100"/>
  <c r="J49" i="100"/>
  <c r="G49" i="100"/>
  <c r="C49" i="100"/>
  <c r="B49" i="100"/>
  <c r="J48" i="100"/>
  <c r="G48" i="100"/>
  <c r="C48" i="100"/>
  <c r="B48" i="100"/>
  <c r="J47" i="100"/>
  <c r="G47" i="100"/>
  <c r="C47" i="100"/>
  <c r="B47" i="100"/>
  <c r="J46" i="100"/>
  <c r="G46" i="100"/>
  <c r="C46" i="100"/>
  <c r="B46" i="100"/>
  <c r="J45" i="100"/>
  <c r="G45" i="100"/>
  <c r="C45" i="100"/>
  <c r="B45" i="100"/>
  <c r="J44" i="100"/>
  <c r="G44" i="100"/>
  <c r="C44" i="100"/>
  <c r="B44" i="100"/>
  <c r="J43" i="100"/>
  <c r="G43" i="100"/>
  <c r="C43" i="100"/>
  <c r="B43" i="100"/>
  <c r="J42" i="100"/>
  <c r="G42" i="100"/>
  <c r="C42" i="100"/>
  <c r="B42" i="100"/>
  <c r="J41" i="100"/>
  <c r="G41" i="100"/>
  <c r="C41" i="100"/>
  <c r="B41" i="100"/>
  <c r="J40" i="100"/>
  <c r="G40" i="100"/>
  <c r="C40" i="100"/>
  <c r="B40" i="100"/>
  <c r="J39" i="100"/>
  <c r="G39" i="100"/>
  <c r="C39" i="100"/>
  <c r="B39" i="100"/>
  <c r="J38" i="100"/>
  <c r="G38" i="100"/>
  <c r="C38" i="100"/>
  <c r="B38" i="100"/>
  <c r="J37" i="100"/>
  <c r="G37" i="100"/>
  <c r="C37" i="100"/>
  <c r="B37" i="100"/>
  <c r="J36" i="100"/>
  <c r="G36" i="100"/>
  <c r="C36" i="100"/>
  <c r="B36" i="100"/>
  <c r="J35" i="100"/>
  <c r="G35" i="100"/>
  <c r="C35" i="100"/>
  <c r="B35" i="100"/>
  <c r="J34" i="100"/>
  <c r="G34" i="100"/>
  <c r="C34" i="100"/>
  <c r="B34" i="100"/>
  <c r="J33" i="100"/>
  <c r="G33" i="100"/>
  <c r="C33" i="100"/>
  <c r="B33" i="100"/>
  <c r="J32" i="100"/>
  <c r="G32" i="100"/>
  <c r="C32" i="100"/>
  <c r="B32" i="100"/>
  <c r="J31" i="100"/>
  <c r="G31" i="100"/>
  <c r="C31" i="100"/>
  <c r="B31" i="100"/>
  <c r="J30" i="100"/>
  <c r="G30" i="100"/>
  <c r="C30" i="100"/>
  <c r="B30" i="100"/>
  <c r="J29" i="100"/>
  <c r="G29" i="100"/>
  <c r="C29" i="100"/>
  <c r="B29" i="100"/>
  <c r="J28" i="100"/>
  <c r="G28" i="100"/>
  <c r="C28" i="100"/>
  <c r="B28" i="100"/>
  <c r="J27" i="100"/>
  <c r="G27" i="100"/>
  <c r="C27" i="100"/>
  <c r="B27" i="100"/>
  <c r="J26" i="100"/>
  <c r="G26" i="100"/>
  <c r="C26" i="100"/>
  <c r="B26" i="100"/>
  <c r="J25" i="100"/>
  <c r="G25" i="100"/>
  <c r="C25" i="100"/>
  <c r="B25" i="100"/>
  <c r="J24" i="100"/>
  <c r="G24" i="100"/>
  <c r="C24" i="100"/>
  <c r="B24" i="100"/>
  <c r="J23" i="100"/>
  <c r="G23" i="100"/>
  <c r="C23" i="100"/>
  <c r="B23" i="100"/>
  <c r="J22" i="100"/>
  <c r="G22" i="100"/>
  <c r="C22" i="100"/>
  <c r="B22" i="100"/>
  <c r="J21" i="100"/>
  <c r="G21" i="100"/>
  <c r="C21" i="100"/>
  <c r="B21" i="100"/>
  <c r="J20" i="100"/>
  <c r="G20" i="100"/>
  <c r="C20" i="100"/>
  <c r="B20" i="100"/>
  <c r="J19" i="100"/>
  <c r="G19" i="100"/>
  <c r="C19" i="100"/>
  <c r="B19" i="100"/>
  <c r="J18" i="100"/>
  <c r="G18" i="100"/>
  <c r="C18" i="100"/>
  <c r="B18" i="100"/>
  <c r="J17" i="100"/>
  <c r="G17" i="100"/>
  <c r="C17" i="100"/>
  <c r="B17" i="100"/>
  <c r="J16" i="100"/>
  <c r="G16" i="100"/>
  <c r="C16" i="100"/>
  <c r="B16" i="100"/>
  <c r="J15" i="100"/>
  <c r="G15" i="100"/>
  <c r="C15" i="100"/>
  <c r="B15" i="100"/>
  <c r="G8" i="100"/>
  <c r="G7" i="100"/>
  <c r="B6" i="100"/>
  <c r="B5" i="100"/>
  <c r="A5" i="100"/>
  <c r="B4" i="100"/>
  <c r="A4" i="100"/>
  <c r="B3" i="100"/>
  <c r="A3" i="100"/>
  <c r="I67" i="99"/>
  <c r="H67" i="99"/>
  <c r="F67" i="99"/>
  <c r="E67" i="99"/>
  <c r="J66" i="99"/>
  <c r="G66" i="99"/>
  <c r="C66" i="99"/>
  <c r="B66" i="99"/>
  <c r="J65" i="99"/>
  <c r="G65" i="99"/>
  <c r="C65" i="99"/>
  <c r="B65" i="99"/>
  <c r="J64" i="99"/>
  <c r="G64" i="99"/>
  <c r="C64" i="99"/>
  <c r="B64" i="99"/>
  <c r="J63" i="99"/>
  <c r="G63" i="99"/>
  <c r="C63" i="99"/>
  <c r="D63" i="99" s="1"/>
  <c r="B63" i="99"/>
  <c r="J62" i="99"/>
  <c r="G62" i="99"/>
  <c r="C62" i="99"/>
  <c r="B62" i="99"/>
  <c r="J61" i="99"/>
  <c r="G61" i="99"/>
  <c r="C61" i="99"/>
  <c r="B61" i="99"/>
  <c r="J60" i="99"/>
  <c r="G60" i="99"/>
  <c r="C60" i="99"/>
  <c r="B60" i="99"/>
  <c r="J59" i="99"/>
  <c r="G59" i="99"/>
  <c r="C59" i="99"/>
  <c r="B59" i="99"/>
  <c r="J58" i="99"/>
  <c r="G58" i="99"/>
  <c r="C58" i="99"/>
  <c r="B58" i="99"/>
  <c r="J57" i="99"/>
  <c r="G57" i="99"/>
  <c r="C57" i="99"/>
  <c r="B57" i="99"/>
  <c r="J56" i="99"/>
  <c r="G56" i="99"/>
  <c r="C56" i="99"/>
  <c r="B56" i="99"/>
  <c r="J55" i="99"/>
  <c r="G55" i="99"/>
  <c r="C55" i="99"/>
  <c r="D55" i="99" s="1"/>
  <c r="B55" i="99"/>
  <c r="J54" i="99"/>
  <c r="G54" i="99"/>
  <c r="C54" i="99"/>
  <c r="B54" i="99"/>
  <c r="J53" i="99"/>
  <c r="G53" i="99"/>
  <c r="C53" i="99"/>
  <c r="B53" i="99"/>
  <c r="J52" i="99"/>
  <c r="G52" i="99"/>
  <c r="C52" i="99"/>
  <c r="B52" i="99"/>
  <c r="J51" i="99"/>
  <c r="G51" i="99"/>
  <c r="C51" i="99"/>
  <c r="B51" i="99"/>
  <c r="J50" i="99"/>
  <c r="G50" i="99"/>
  <c r="C50" i="99"/>
  <c r="B50" i="99"/>
  <c r="J49" i="99"/>
  <c r="G49" i="99"/>
  <c r="C49" i="99"/>
  <c r="B49" i="99"/>
  <c r="J48" i="99"/>
  <c r="G48" i="99"/>
  <c r="C48" i="99"/>
  <c r="B48" i="99"/>
  <c r="J47" i="99"/>
  <c r="G47" i="99"/>
  <c r="C47" i="99"/>
  <c r="D47" i="99" s="1"/>
  <c r="B47" i="99"/>
  <c r="J46" i="99"/>
  <c r="G46" i="99"/>
  <c r="C46" i="99"/>
  <c r="B46" i="99"/>
  <c r="J45" i="99"/>
  <c r="G45" i="99"/>
  <c r="C45" i="99"/>
  <c r="B45" i="99"/>
  <c r="J44" i="99"/>
  <c r="G44" i="99"/>
  <c r="C44" i="99"/>
  <c r="B44" i="99"/>
  <c r="J43" i="99"/>
  <c r="G43" i="99"/>
  <c r="C43" i="99"/>
  <c r="B43" i="99"/>
  <c r="J42" i="99"/>
  <c r="G42" i="99"/>
  <c r="C42" i="99"/>
  <c r="B42" i="99"/>
  <c r="J41" i="99"/>
  <c r="G41" i="99"/>
  <c r="C41" i="99"/>
  <c r="B41" i="99"/>
  <c r="J40" i="99"/>
  <c r="G40" i="99"/>
  <c r="C40" i="99"/>
  <c r="B40" i="99"/>
  <c r="J39" i="99"/>
  <c r="G39" i="99"/>
  <c r="C39" i="99"/>
  <c r="D39" i="99" s="1"/>
  <c r="B39" i="99"/>
  <c r="J38" i="99"/>
  <c r="G38" i="99"/>
  <c r="C38" i="99"/>
  <c r="B38" i="99"/>
  <c r="J37" i="99"/>
  <c r="G37" i="99"/>
  <c r="C37" i="99"/>
  <c r="B37" i="99"/>
  <c r="J36" i="99"/>
  <c r="G36" i="99"/>
  <c r="C36" i="99"/>
  <c r="B36" i="99"/>
  <c r="J35" i="99"/>
  <c r="G35" i="99"/>
  <c r="C35" i="99"/>
  <c r="B35" i="99"/>
  <c r="J34" i="99"/>
  <c r="G34" i="99"/>
  <c r="C34" i="99"/>
  <c r="B34" i="99"/>
  <c r="J33" i="99"/>
  <c r="G33" i="99"/>
  <c r="C33" i="99"/>
  <c r="B33" i="99"/>
  <c r="J32" i="99"/>
  <c r="G32" i="99"/>
  <c r="C32" i="99"/>
  <c r="B32" i="99"/>
  <c r="J31" i="99"/>
  <c r="G31" i="99"/>
  <c r="C31" i="99"/>
  <c r="B31" i="99"/>
  <c r="J30" i="99"/>
  <c r="G30" i="99"/>
  <c r="C30" i="99"/>
  <c r="B30" i="99"/>
  <c r="J29" i="99"/>
  <c r="G29" i="99"/>
  <c r="C29" i="99"/>
  <c r="B29" i="99"/>
  <c r="J28" i="99"/>
  <c r="G28" i="99"/>
  <c r="C28" i="99"/>
  <c r="B28" i="99"/>
  <c r="J27" i="99"/>
  <c r="G27" i="99"/>
  <c r="C27" i="99"/>
  <c r="B27" i="99"/>
  <c r="J26" i="99"/>
  <c r="G26" i="99"/>
  <c r="C26" i="99"/>
  <c r="B26" i="99"/>
  <c r="J25" i="99"/>
  <c r="G25" i="99"/>
  <c r="C25" i="99"/>
  <c r="B25" i="99"/>
  <c r="J24" i="99"/>
  <c r="G24" i="99"/>
  <c r="C24" i="99"/>
  <c r="B24" i="99"/>
  <c r="J23" i="99"/>
  <c r="G23" i="99"/>
  <c r="C23" i="99"/>
  <c r="B23" i="99"/>
  <c r="J22" i="99"/>
  <c r="G22" i="99"/>
  <c r="C22" i="99"/>
  <c r="B22" i="99"/>
  <c r="J21" i="99"/>
  <c r="G21" i="99"/>
  <c r="C21" i="99"/>
  <c r="B21" i="99"/>
  <c r="J20" i="99"/>
  <c r="G20" i="99"/>
  <c r="C20" i="99"/>
  <c r="B20" i="99"/>
  <c r="J19" i="99"/>
  <c r="G19" i="99"/>
  <c r="C19" i="99"/>
  <c r="B19" i="99"/>
  <c r="J18" i="99"/>
  <c r="G18" i="99"/>
  <c r="C18" i="99"/>
  <c r="B18" i="99"/>
  <c r="J17" i="99"/>
  <c r="G17" i="99"/>
  <c r="C17" i="99"/>
  <c r="B17" i="99"/>
  <c r="J16" i="99"/>
  <c r="G16" i="99"/>
  <c r="C16" i="99"/>
  <c r="B16" i="99"/>
  <c r="J15" i="99"/>
  <c r="G15" i="99"/>
  <c r="C15" i="99"/>
  <c r="B15" i="99"/>
  <c r="G8" i="99"/>
  <c r="G7" i="99"/>
  <c r="B6" i="99"/>
  <c r="B5" i="99"/>
  <c r="A5" i="99"/>
  <c r="B4" i="99"/>
  <c r="A4" i="99"/>
  <c r="B3" i="99"/>
  <c r="A3" i="99"/>
  <c r="L67" i="98"/>
  <c r="I67" i="98"/>
  <c r="H67" i="98"/>
  <c r="F67" i="98"/>
  <c r="E67" i="98"/>
  <c r="K66" i="98"/>
  <c r="M66" i="98" s="1"/>
  <c r="J66" i="98"/>
  <c r="G66" i="98"/>
  <c r="C66" i="98"/>
  <c r="B66" i="98"/>
  <c r="K65" i="98"/>
  <c r="M65" i="98" s="1"/>
  <c r="J65" i="98"/>
  <c r="G65" i="98"/>
  <c r="C65" i="98"/>
  <c r="B65" i="98"/>
  <c r="K64" i="98"/>
  <c r="M64" i="98" s="1"/>
  <c r="J64" i="98"/>
  <c r="G64" i="98"/>
  <c r="C64" i="98"/>
  <c r="B64" i="98"/>
  <c r="M63" i="98"/>
  <c r="K63" i="98"/>
  <c r="J63" i="98"/>
  <c r="G63" i="98"/>
  <c r="C63" i="98"/>
  <c r="B63" i="98"/>
  <c r="K62" i="98"/>
  <c r="M62" i="98" s="1"/>
  <c r="J62" i="98"/>
  <c r="G62" i="98"/>
  <c r="C62" i="98"/>
  <c r="B62" i="98"/>
  <c r="M61" i="98"/>
  <c r="K61" i="98"/>
  <c r="J61" i="98"/>
  <c r="G61" i="98"/>
  <c r="C61" i="98"/>
  <c r="B61" i="98"/>
  <c r="K60" i="98"/>
  <c r="M60" i="98" s="1"/>
  <c r="J60" i="98"/>
  <c r="G60" i="98"/>
  <c r="C60" i="98"/>
  <c r="B60" i="98"/>
  <c r="K59" i="98"/>
  <c r="M59" i="98" s="1"/>
  <c r="J59" i="98"/>
  <c r="G59" i="98"/>
  <c r="C59" i="98"/>
  <c r="B59" i="98"/>
  <c r="K58" i="98"/>
  <c r="M58" i="98" s="1"/>
  <c r="J58" i="98"/>
  <c r="G58" i="98"/>
  <c r="C58" i="98"/>
  <c r="B58" i="98"/>
  <c r="K57" i="98"/>
  <c r="M57" i="98" s="1"/>
  <c r="J57" i="98"/>
  <c r="G57" i="98"/>
  <c r="C57" i="98"/>
  <c r="B57" i="98"/>
  <c r="K56" i="98"/>
  <c r="M56" i="98" s="1"/>
  <c r="J56" i="98"/>
  <c r="G56" i="98"/>
  <c r="C56" i="98"/>
  <c r="B56" i="98"/>
  <c r="M55" i="98"/>
  <c r="K55" i="98"/>
  <c r="J55" i="98"/>
  <c r="G55" i="98"/>
  <c r="C55" i="98"/>
  <c r="B55" i="98"/>
  <c r="K54" i="98"/>
  <c r="M54" i="98" s="1"/>
  <c r="J54" i="98"/>
  <c r="G54" i="98"/>
  <c r="C54" i="98"/>
  <c r="B54" i="98"/>
  <c r="K53" i="98"/>
  <c r="M53" i="98" s="1"/>
  <c r="J53" i="98"/>
  <c r="G53" i="98"/>
  <c r="C53" i="98"/>
  <c r="B53" i="98"/>
  <c r="K52" i="98"/>
  <c r="M52" i="98" s="1"/>
  <c r="J52" i="98"/>
  <c r="G52" i="98"/>
  <c r="C52" i="98"/>
  <c r="B52" i="98"/>
  <c r="K51" i="98"/>
  <c r="M51" i="98" s="1"/>
  <c r="J51" i="98"/>
  <c r="G51" i="98"/>
  <c r="C51" i="98"/>
  <c r="B51" i="98"/>
  <c r="K50" i="98"/>
  <c r="M50" i="98" s="1"/>
  <c r="J50" i="98"/>
  <c r="G50" i="98"/>
  <c r="C50" i="98"/>
  <c r="B50" i="98"/>
  <c r="K49" i="98"/>
  <c r="M49" i="98" s="1"/>
  <c r="J49" i="98"/>
  <c r="G49" i="98"/>
  <c r="C49" i="98"/>
  <c r="B49" i="98"/>
  <c r="K48" i="98"/>
  <c r="M48" i="98" s="1"/>
  <c r="J48" i="98"/>
  <c r="G48" i="98"/>
  <c r="C48" i="98"/>
  <c r="B48" i="98"/>
  <c r="K47" i="98"/>
  <c r="M47" i="98" s="1"/>
  <c r="J47" i="98"/>
  <c r="G47" i="98"/>
  <c r="C47" i="98"/>
  <c r="B47" i="98"/>
  <c r="D47" i="98" s="1"/>
  <c r="K46" i="98"/>
  <c r="M46" i="98" s="1"/>
  <c r="J46" i="98"/>
  <c r="G46" i="98"/>
  <c r="C46" i="98"/>
  <c r="B46" i="98"/>
  <c r="K45" i="98"/>
  <c r="M45" i="98" s="1"/>
  <c r="J45" i="98"/>
  <c r="G45" i="98"/>
  <c r="C45" i="98"/>
  <c r="B45" i="98"/>
  <c r="K44" i="98"/>
  <c r="M44" i="98" s="1"/>
  <c r="J44" i="98"/>
  <c r="G44" i="98"/>
  <c r="C44" i="98"/>
  <c r="B44" i="98"/>
  <c r="K43" i="98"/>
  <c r="M43" i="98" s="1"/>
  <c r="J43" i="98"/>
  <c r="G43" i="98"/>
  <c r="C43" i="98"/>
  <c r="B43" i="98"/>
  <c r="K42" i="98"/>
  <c r="M42" i="98" s="1"/>
  <c r="J42" i="98"/>
  <c r="G42" i="98"/>
  <c r="C42" i="98"/>
  <c r="B42" i="98"/>
  <c r="K41" i="98"/>
  <c r="M41" i="98" s="1"/>
  <c r="J41" i="98"/>
  <c r="G41" i="98"/>
  <c r="C41" i="98"/>
  <c r="B41" i="98"/>
  <c r="K40" i="98"/>
  <c r="M40" i="98" s="1"/>
  <c r="J40" i="98"/>
  <c r="G40" i="98"/>
  <c r="C40" i="98"/>
  <c r="B40" i="98"/>
  <c r="K39" i="98"/>
  <c r="M39" i="98" s="1"/>
  <c r="J39" i="98"/>
  <c r="G39" i="98"/>
  <c r="C39" i="98"/>
  <c r="D39" i="98" s="1"/>
  <c r="B39" i="98"/>
  <c r="K38" i="98"/>
  <c r="M38" i="98" s="1"/>
  <c r="J38" i="98"/>
  <c r="G38" i="98"/>
  <c r="C38" i="98"/>
  <c r="B38" i="98"/>
  <c r="K37" i="98"/>
  <c r="M37" i="98" s="1"/>
  <c r="J37" i="98"/>
  <c r="G37" i="98"/>
  <c r="C37" i="98"/>
  <c r="B37" i="98"/>
  <c r="K36" i="98"/>
  <c r="M36" i="98" s="1"/>
  <c r="J36" i="98"/>
  <c r="G36" i="98"/>
  <c r="C36" i="98"/>
  <c r="B36" i="98"/>
  <c r="K35" i="98"/>
  <c r="M35" i="98" s="1"/>
  <c r="J35" i="98"/>
  <c r="G35" i="98"/>
  <c r="C35" i="98"/>
  <c r="B35" i="98"/>
  <c r="K34" i="98"/>
  <c r="M34" i="98" s="1"/>
  <c r="J34" i="98"/>
  <c r="G34" i="98"/>
  <c r="C34" i="98"/>
  <c r="D34" i="98" s="1"/>
  <c r="B34" i="98"/>
  <c r="K33" i="98"/>
  <c r="M33" i="98" s="1"/>
  <c r="J33" i="98"/>
  <c r="G33" i="98"/>
  <c r="C33" i="98"/>
  <c r="B33" i="98"/>
  <c r="K32" i="98"/>
  <c r="M32" i="98" s="1"/>
  <c r="J32" i="98"/>
  <c r="G32" i="98"/>
  <c r="C32" i="98"/>
  <c r="B32" i="98"/>
  <c r="M31" i="98"/>
  <c r="K31" i="98"/>
  <c r="J31" i="98"/>
  <c r="G31" i="98"/>
  <c r="C31" i="98"/>
  <c r="B31" i="98"/>
  <c r="K30" i="98"/>
  <c r="M30" i="98" s="1"/>
  <c r="J30" i="98"/>
  <c r="G30" i="98"/>
  <c r="C30" i="98"/>
  <c r="B30" i="98"/>
  <c r="K29" i="98"/>
  <c r="M29" i="98" s="1"/>
  <c r="J29" i="98"/>
  <c r="G29" i="98"/>
  <c r="C29" i="98"/>
  <c r="B29" i="98"/>
  <c r="K28" i="98"/>
  <c r="M28" i="98" s="1"/>
  <c r="J28" i="98"/>
  <c r="G28" i="98"/>
  <c r="C28" i="98"/>
  <c r="B28" i="98"/>
  <c r="K27" i="98"/>
  <c r="M27" i="98" s="1"/>
  <c r="J27" i="98"/>
  <c r="G27" i="98"/>
  <c r="C27" i="98"/>
  <c r="B27" i="98"/>
  <c r="M26" i="98"/>
  <c r="K26" i="98"/>
  <c r="J26" i="98"/>
  <c r="G26" i="98"/>
  <c r="C26" i="98"/>
  <c r="B26" i="98"/>
  <c r="K25" i="98"/>
  <c r="M25" i="98" s="1"/>
  <c r="J25" i="98"/>
  <c r="G25" i="98"/>
  <c r="C25" i="98"/>
  <c r="B25" i="98"/>
  <c r="K24" i="98"/>
  <c r="M24" i="98" s="1"/>
  <c r="J24" i="98"/>
  <c r="G24" i="98"/>
  <c r="C24" i="98"/>
  <c r="B24" i="98"/>
  <c r="K23" i="98"/>
  <c r="M23" i="98" s="1"/>
  <c r="J23" i="98"/>
  <c r="G23" i="98"/>
  <c r="C23" i="98"/>
  <c r="B23" i="98"/>
  <c r="M22" i="98"/>
  <c r="K22" i="98"/>
  <c r="J22" i="98"/>
  <c r="G22" i="98"/>
  <c r="C22" i="98"/>
  <c r="B22" i="98"/>
  <c r="K21" i="98"/>
  <c r="M21" i="98" s="1"/>
  <c r="J21" i="98"/>
  <c r="G21" i="98"/>
  <c r="C21" i="98"/>
  <c r="B21" i="98"/>
  <c r="K20" i="98"/>
  <c r="M20" i="98" s="1"/>
  <c r="J20" i="98"/>
  <c r="G20" i="98"/>
  <c r="C20" i="98"/>
  <c r="B20" i="98"/>
  <c r="K19" i="98"/>
  <c r="M19" i="98" s="1"/>
  <c r="J19" i="98"/>
  <c r="G19" i="98"/>
  <c r="C19" i="98"/>
  <c r="B19" i="98"/>
  <c r="K18" i="98"/>
  <c r="M18" i="98" s="1"/>
  <c r="J18" i="98"/>
  <c r="G18" i="98"/>
  <c r="C18" i="98"/>
  <c r="B18" i="98"/>
  <c r="K17" i="98"/>
  <c r="M17" i="98" s="1"/>
  <c r="J17" i="98"/>
  <c r="G17" i="98"/>
  <c r="C17" i="98"/>
  <c r="B17" i="98"/>
  <c r="K16" i="98"/>
  <c r="M16" i="98" s="1"/>
  <c r="J16" i="98"/>
  <c r="G16" i="98"/>
  <c r="C16" i="98"/>
  <c r="B16" i="98"/>
  <c r="K15" i="98"/>
  <c r="M15" i="98" s="1"/>
  <c r="J15" i="98"/>
  <c r="G15" i="98"/>
  <c r="C15" i="98"/>
  <c r="B15" i="98"/>
  <c r="G8" i="98"/>
  <c r="G7" i="98"/>
  <c r="B6" i="98"/>
  <c r="B5" i="98"/>
  <c r="A5" i="98"/>
  <c r="B4" i="98"/>
  <c r="A4" i="98"/>
  <c r="B3" i="98"/>
  <c r="A3" i="98"/>
  <c r="I67" i="97"/>
  <c r="H67" i="97"/>
  <c r="F67" i="97"/>
  <c r="E67" i="97"/>
  <c r="J66" i="97"/>
  <c r="G66" i="97"/>
  <c r="C66" i="97"/>
  <c r="B66" i="97"/>
  <c r="J65" i="97"/>
  <c r="G65" i="97"/>
  <c r="C65" i="97"/>
  <c r="B65" i="97"/>
  <c r="J64" i="97"/>
  <c r="G64" i="97"/>
  <c r="C64" i="97"/>
  <c r="B64" i="97"/>
  <c r="J63" i="97"/>
  <c r="G63" i="97"/>
  <c r="C63" i="97"/>
  <c r="B63" i="97"/>
  <c r="J62" i="97"/>
  <c r="G62" i="97"/>
  <c r="C62" i="97"/>
  <c r="B62" i="97"/>
  <c r="J61" i="97"/>
  <c r="G61" i="97"/>
  <c r="C61" i="97"/>
  <c r="B61" i="97"/>
  <c r="J60" i="97"/>
  <c r="G60" i="97"/>
  <c r="C60" i="97"/>
  <c r="B60" i="97"/>
  <c r="J59" i="97"/>
  <c r="G59" i="97"/>
  <c r="C59" i="97"/>
  <c r="B59" i="97"/>
  <c r="J58" i="97"/>
  <c r="G58" i="97"/>
  <c r="C58" i="97"/>
  <c r="B58" i="97"/>
  <c r="J57" i="97"/>
  <c r="G57" i="97"/>
  <c r="C57" i="97"/>
  <c r="B57" i="97"/>
  <c r="J56" i="97"/>
  <c r="G56" i="97"/>
  <c r="C56" i="97"/>
  <c r="B56" i="97"/>
  <c r="J55" i="97"/>
  <c r="G55" i="97"/>
  <c r="C55" i="97"/>
  <c r="B55" i="97"/>
  <c r="J54" i="97"/>
  <c r="G54" i="97"/>
  <c r="C54" i="97"/>
  <c r="B54" i="97"/>
  <c r="J53" i="97"/>
  <c r="G53" i="97"/>
  <c r="C53" i="97"/>
  <c r="B53" i="97"/>
  <c r="J52" i="97"/>
  <c r="G52" i="97"/>
  <c r="C52" i="97"/>
  <c r="B52" i="97"/>
  <c r="J51" i="97"/>
  <c r="G51" i="97"/>
  <c r="C51" i="97"/>
  <c r="B51" i="97"/>
  <c r="J50" i="97"/>
  <c r="G50" i="97"/>
  <c r="C50" i="97"/>
  <c r="B50" i="97"/>
  <c r="J49" i="97"/>
  <c r="G49" i="97"/>
  <c r="C49" i="97"/>
  <c r="B49" i="97"/>
  <c r="J48" i="97"/>
  <c r="G48" i="97"/>
  <c r="C48" i="97"/>
  <c r="B48" i="97"/>
  <c r="J47" i="97"/>
  <c r="G47" i="97"/>
  <c r="C47" i="97"/>
  <c r="B47" i="97"/>
  <c r="J46" i="97"/>
  <c r="G46" i="97"/>
  <c r="C46" i="97"/>
  <c r="B46" i="97"/>
  <c r="J45" i="97"/>
  <c r="G45" i="97"/>
  <c r="C45" i="97"/>
  <c r="B45" i="97"/>
  <c r="J44" i="97"/>
  <c r="G44" i="97"/>
  <c r="C44" i="97"/>
  <c r="B44" i="97"/>
  <c r="J43" i="97"/>
  <c r="G43" i="97"/>
  <c r="C43" i="97"/>
  <c r="B43" i="97"/>
  <c r="J42" i="97"/>
  <c r="G42" i="97"/>
  <c r="C42" i="97"/>
  <c r="B42" i="97"/>
  <c r="J41" i="97"/>
  <c r="G41" i="97"/>
  <c r="C41" i="97"/>
  <c r="B41" i="97"/>
  <c r="J40" i="97"/>
  <c r="G40" i="97"/>
  <c r="C40" i="97"/>
  <c r="B40" i="97"/>
  <c r="J39" i="97"/>
  <c r="G39" i="97"/>
  <c r="C39" i="97"/>
  <c r="B39" i="97"/>
  <c r="J38" i="97"/>
  <c r="G38" i="97"/>
  <c r="C38" i="97"/>
  <c r="B38" i="97"/>
  <c r="J37" i="97"/>
  <c r="G37" i="97"/>
  <c r="C37" i="97"/>
  <c r="B37" i="97"/>
  <c r="J36" i="97"/>
  <c r="G36" i="97"/>
  <c r="C36" i="97"/>
  <c r="B36" i="97"/>
  <c r="J35" i="97"/>
  <c r="G35" i="97"/>
  <c r="C35" i="97"/>
  <c r="B35" i="97"/>
  <c r="J34" i="97"/>
  <c r="G34" i="97"/>
  <c r="C34" i="97"/>
  <c r="B34" i="97"/>
  <c r="J33" i="97"/>
  <c r="G33" i="97"/>
  <c r="C33" i="97"/>
  <c r="B33" i="97"/>
  <c r="J32" i="97"/>
  <c r="G32" i="97"/>
  <c r="C32" i="97"/>
  <c r="B32" i="97"/>
  <c r="J31" i="97"/>
  <c r="G31" i="97"/>
  <c r="C31" i="97"/>
  <c r="B31" i="97"/>
  <c r="J30" i="97"/>
  <c r="G30" i="97"/>
  <c r="C30" i="97"/>
  <c r="B30" i="97"/>
  <c r="J29" i="97"/>
  <c r="G29" i="97"/>
  <c r="C29" i="97"/>
  <c r="B29" i="97"/>
  <c r="J28" i="97"/>
  <c r="G28" i="97"/>
  <c r="C28" i="97"/>
  <c r="B28" i="97"/>
  <c r="J27" i="97"/>
  <c r="G27" i="97"/>
  <c r="C27" i="97"/>
  <c r="B27" i="97"/>
  <c r="J26" i="97"/>
  <c r="G26" i="97"/>
  <c r="C26" i="97"/>
  <c r="B26" i="97"/>
  <c r="J25" i="97"/>
  <c r="G25" i="97"/>
  <c r="C25" i="97"/>
  <c r="B25" i="97"/>
  <c r="J24" i="97"/>
  <c r="G24" i="97"/>
  <c r="C24" i="97"/>
  <c r="B24" i="97"/>
  <c r="J23" i="97"/>
  <c r="G23" i="97"/>
  <c r="C23" i="97"/>
  <c r="B23" i="97"/>
  <c r="J22" i="97"/>
  <c r="G22" i="97"/>
  <c r="C22" i="97"/>
  <c r="B22" i="97"/>
  <c r="J21" i="97"/>
  <c r="G21" i="97"/>
  <c r="C21" i="97"/>
  <c r="B21" i="97"/>
  <c r="J20" i="97"/>
  <c r="G20" i="97"/>
  <c r="C20" i="97"/>
  <c r="B20" i="97"/>
  <c r="J19" i="97"/>
  <c r="G19" i="97"/>
  <c r="C19" i="97"/>
  <c r="B19" i="97"/>
  <c r="J18" i="97"/>
  <c r="G18" i="97"/>
  <c r="C18" i="97"/>
  <c r="B18" i="97"/>
  <c r="J17" i="97"/>
  <c r="G17" i="97"/>
  <c r="C17" i="97"/>
  <c r="B17" i="97"/>
  <c r="J16" i="97"/>
  <c r="G16" i="97"/>
  <c r="C16" i="97"/>
  <c r="B16" i="97"/>
  <c r="J15" i="97"/>
  <c r="G15" i="97"/>
  <c r="C15" i="97"/>
  <c r="B15" i="97"/>
  <c r="G8" i="97"/>
  <c r="G7" i="97"/>
  <c r="B6" i="97"/>
  <c r="B5" i="97"/>
  <c r="A5" i="97"/>
  <c r="B4" i="97"/>
  <c r="A4" i="97"/>
  <c r="B3" i="97"/>
  <c r="A3" i="97"/>
  <c r="L67" i="96"/>
  <c r="I67" i="96"/>
  <c r="H67" i="96"/>
  <c r="F67" i="96"/>
  <c r="E67" i="96"/>
  <c r="K66" i="96"/>
  <c r="M66" i="96" s="1"/>
  <c r="J66" i="96"/>
  <c r="G66" i="96"/>
  <c r="C66" i="96"/>
  <c r="B66" i="96"/>
  <c r="M65" i="96"/>
  <c r="K65" i="96"/>
  <c r="J65" i="96"/>
  <c r="G65" i="96"/>
  <c r="C65" i="96"/>
  <c r="B65" i="96"/>
  <c r="K64" i="96"/>
  <c r="M64" i="96" s="1"/>
  <c r="J64" i="96"/>
  <c r="G64" i="96"/>
  <c r="C64" i="96"/>
  <c r="B64" i="96"/>
  <c r="K63" i="96"/>
  <c r="M63" i="96" s="1"/>
  <c r="J63" i="96"/>
  <c r="G63" i="96"/>
  <c r="C63" i="96"/>
  <c r="D63" i="96" s="1"/>
  <c r="B63" i="96"/>
  <c r="K62" i="96"/>
  <c r="M62" i="96" s="1"/>
  <c r="J62" i="96"/>
  <c r="G62" i="96"/>
  <c r="C62" i="96"/>
  <c r="B62" i="96"/>
  <c r="K61" i="96"/>
  <c r="M61" i="96" s="1"/>
  <c r="J61" i="96"/>
  <c r="G61" i="96"/>
  <c r="C61" i="96"/>
  <c r="B61" i="96"/>
  <c r="K60" i="96"/>
  <c r="M60" i="96" s="1"/>
  <c r="J60" i="96"/>
  <c r="G60" i="96"/>
  <c r="C60" i="96"/>
  <c r="B60" i="96"/>
  <c r="K59" i="96"/>
  <c r="M59" i="96" s="1"/>
  <c r="J59" i="96"/>
  <c r="G59" i="96"/>
  <c r="C59" i="96"/>
  <c r="B59" i="96"/>
  <c r="K58" i="96"/>
  <c r="M58" i="96" s="1"/>
  <c r="J58" i="96"/>
  <c r="G58" i="96"/>
  <c r="C58" i="96"/>
  <c r="B58" i="96"/>
  <c r="M57" i="96"/>
  <c r="K57" i="96"/>
  <c r="J57" i="96"/>
  <c r="G57" i="96"/>
  <c r="C57" i="96"/>
  <c r="B57" i="96"/>
  <c r="M56" i="96"/>
  <c r="K56" i="96"/>
  <c r="J56" i="96"/>
  <c r="G56" i="96"/>
  <c r="C56" i="96"/>
  <c r="B56" i="96"/>
  <c r="D56" i="96" s="1"/>
  <c r="K55" i="96"/>
  <c r="M55" i="96" s="1"/>
  <c r="J55" i="96"/>
  <c r="G55" i="96"/>
  <c r="C55" i="96"/>
  <c r="B55" i="96"/>
  <c r="K54" i="96"/>
  <c r="M54" i="96" s="1"/>
  <c r="J54" i="96"/>
  <c r="G54" i="96"/>
  <c r="C54" i="96"/>
  <c r="B54" i="96"/>
  <c r="K53" i="96"/>
  <c r="M53" i="96" s="1"/>
  <c r="J53" i="96"/>
  <c r="G53" i="96"/>
  <c r="C53" i="96"/>
  <c r="B53" i="96"/>
  <c r="K52" i="96"/>
  <c r="M52" i="96" s="1"/>
  <c r="J52" i="96"/>
  <c r="G52" i="96"/>
  <c r="C52" i="96"/>
  <c r="B52" i="96"/>
  <c r="K51" i="96"/>
  <c r="M51" i="96" s="1"/>
  <c r="J51" i="96"/>
  <c r="G51" i="96"/>
  <c r="C51" i="96"/>
  <c r="B51" i="96"/>
  <c r="K50" i="96"/>
  <c r="M50" i="96" s="1"/>
  <c r="J50" i="96"/>
  <c r="G50" i="96"/>
  <c r="C50" i="96"/>
  <c r="B50" i="96"/>
  <c r="K49" i="96"/>
  <c r="M49" i="96" s="1"/>
  <c r="J49" i="96"/>
  <c r="G49" i="96"/>
  <c r="C49" i="96"/>
  <c r="B49" i="96"/>
  <c r="K48" i="96"/>
  <c r="M48" i="96" s="1"/>
  <c r="J48" i="96"/>
  <c r="G48" i="96"/>
  <c r="C48" i="96"/>
  <c r="B48" i="96"/>
  <c r="K47" i="96"/>
  <c r="M47" i="96" s="1"/>
  <c r="J47" i="96"/>
  <c r="G47" i="96"/>
  <c r="C47" i="96"/>
  <c r="B47" i="96"/>
  <c r="K46" i="96"/>
  <c r="M46" i="96" s="1"/>
  <c r="J46" i="96"/>
  <c r="G46" i="96"/>
  <c r="C46" i="96"/>
  <c r="B46" i="96"/>
  <c r="K45" i="96"/>
  <c r="M45" i="96" s="1"/>
  <c r="J45" i="96"/>
  <c r="G45" i="96"/>
  <c r="C45" i="96"/>
  <c r="B45" i="96"/>
  <c r="K44" i="96"/>
  <c r="M44" i="96" s="1"/>
  <c r="J44" i="96"/>
  <c r="G44" i="96"/>
  <c r="C44" i="96"/>
  <c r="B44" i="96"/>
  <c r="K43" i="96"/>
  <c r="M43" i="96" s="1"/>
  <c r="J43" i="96"/>
  <c r="G43" i="96"/>
  <c r="C43" i="96"/>
  <c r="B43" i="96"/>
  <c r="K42" i="96"/>
  <c r="M42" i="96" s="1"/>
  <c r="J42" i="96"/>
  <c r="G42" i="96"/>
  <c r="C42" i="96"/>
  <c r="B42" i="96"/>
  <c r="K41" i="96"/>
  <c r="M41" i="96" s="1"/>
  <c r="J41" i="96"/>
  <c r="G41" i="96"/>
  <c r="C41" i="96"/>
  <c r="B41" i="96"/>
  <c r="K40" i="96"/>
  <c r="M40" i="96" s="1"/>
  <c r="J40" i="96"/>
  <c r="G40" i="96"/>
  <c r="C40" i="96"/>
  <c r="B40" i="96"/>
  <c r="K39" i="96"/>
  <c r="M39" i="96" s="1"/>
  <c r="J39" i="96"/>
  <c r="G39" i="96"/>
  <c r="C39" i="96"/>
  <c r="D39" i="96" s="1"/>
  <c r="B39" i="96"/>
  <c r="K38" i="96"/>
  <c r="M38" i="96" s="1"/>
  <c r="J38" i="96"/>
  <c r="G38" i="96"/>
  <c r="C38" i="96"/>
  <c r="B38" i="96"/>
  <c r="K37" i="96"/>
  <c r="M37" i="96" s="1"/>
  <c r="J37" i="96"/>
  <c r="G37" i="96"/>
  <c r="C37" i="96"/>
  <c r="B37" i="96"/>
  <c r="K36" i="96"/>
  <c r="M36" i="96" s="1"/>
  <c r="J36" i="96"/>
  <c r="G36" i="96"/>
  <c r="C36" i="96"/>
  <c r="B36" i="96"/>
  <c r="K35" i="96"/>
  <c r="M35" i="96" s="1"/>
  <c r="J35" i="96"/>
  <c r="G35" i="96"/>
  <c r="C35" i="96"/>
  <c r="B35" i="96"/>
  <c r="K34" i="96"/>
  <c r="M34" i="96" s="1"/>
  <c r="J34" i="96"/>
  <c r="G34" i="96"/>
  <c r="C34" i="96"/>
  <c r="B34" i="96"/>
  <c r="K33" i="96"/>
  <c r="M33" i="96" s="1"/>
  <c r="J33" i="96"/>
  <c r="G33" i="96"/>
  <c r="C33" i="96"/>
  <c r="B33" i="96"/>
  <c r="K32" i="96"/>
  <c r="M32" i="96" s="1"/>
  <c r="J32" i="96"/>
  <c r="G32" i="96"/>
  <c r="C32" i="96"/>
  <c r="B32" i="96"/>
  <c r="M31" i="96"/>
  <c r="K31" i="96"/>
  <c r="J31" i="96"/>
  <c r="G31" i="96"/>
  <c r="C31" i="96"/>
  <c r="B31" i="96"/>
  <c r="K30" i="96"/>
  <c r="M30" i="96" s="1"/>
  <c r="J30" i="96"/>
  <c r="G30" i="96"/>
  <c r="C30" i="96"/>
  <c r="B30" i="96"/>
  <c r="K29" i="96"/>
  <c r="M29" i="96" s="1"/>
  <c r="J29" i="96"/>
  <c r="G29" i="96"/>
  <c r="C29" i="96"/>
  <c r="B29" i="96"/>
  <c r="K28" i="96"/>
  <c r="M28" i="96" s="1"/>
  <c r="J28" i="96"/>
  <c r="G28" i="96"/>
  <c r="C28" i="96"/>
  <c r="B28" i="96"/>
  <c r="K27" i="96"/>
  <c r="M27" i="96" s="1"/>
  <c r="J27" i="96"/>
  <c r="G27" i="96"/>
  <c r="C27" i="96"/>
  <c r="B27" i="96"/>
  <c r="K26" i="96"/>
  <c r="M26" i="96" s="1"/>
  <c r="J26" i="96"/>
  <c r="G26" i="96"/>
  <c r="C26" i="96"/>
  <c r="B26" i="96"/>
  <c r="K25" i="96"/>
  <c r="M25" i="96" s="1"/>
  <c r="J25" i="96"/>
  <c r="G25" i="96"/>
  <c r="C25" i="96"/>
  <c r="B25" i="96"/>
  <c r="K24" i="96"/>
  <c r="M24" i="96" s="1"/>
  <c r="J24" i="96"/>
  <c r="G24" i="96"/>
  <c r="C24" i="96"/>
  <c r="B24" i="96"/>
  <c r="K23" i="96"/>
  <c r="M23" i="96" s="1"/>
  <c r="J23" i="96"/>
  <c r="G23" i="96"/>
  <c r="C23" i="96"/>
  <c r="B23" i="96"/>
  <c r="K22" i="96"/>
  <c r="M22" i="96" s="1"/>
  <c r="J22" i="96"/>
  <c r="G22" i="96"/>
  <c r="C22" i="96"/>
  <c r="B22" i="96"/>
  <c r="K21" i="96"/>
  <c r="M21" i="96" s="1"/>
  <c r="J21" i="96"/>
  <c r="G21" i="96"/>
  <c r="C21" i="96"/>
  <c r="B21" i="96"/>
  <c r="K20" i="96"/>
  <c r="M20" i="96" s="1"/>
  <c r="J20" i="96"/>
  <c r="G20" i="96"/>
  <c r="C20" i="96"/>
  <c r="B20" i="96"/>
  <c r="M19" i="96"/>
  <c r="K19" i="96"/>
  <c r="J19" i="96"/>
  <c r="G19" i="96"/>
  <c r="C19" i="96"/>
  <c r="B19" i="96"/>
  <c r="K18" i="96"/>
  <c r="M18" i="96" s="1"/>
  <c r="J18" i="96"/>
  <c r="G18" i="96"/>
  <c r="C18" i="96"/>
  <c r="B18" i="96"/>
  <c r="K17" i="96"/>
  <c r="M17" i="96" s="1"/>
  <c r="J17" i="96"/>
  <c r="G17" i="96"/>
  <c r="C17" i="96"/>
  <c r="B17" i="96"/>
  <c r="M16" i="96"/>
  <c r="K16" i="96"/>
  <c r="J16" i="96"/>
  <c r="G16" i="96"/>
  <c r="C16" i="96"/>
  <c r="B16" i="96"/>
  <c r="K15" i="96"/>
  <c r="J15" i="96"/>
  <c r="G15" i="96"/>
  <c r="C15" i="96"/>
  <c r="B15" i="96"/>
  <c r="G8" i="96"/>
  <c r="G7" i="96"/>
  <c r="B6" i="96"/>
  <c r="B5" i="96"/>
  <c r="A5" i="96"/>
  <c r="B4" i="96"/>
  <c r="A4" i="96"/>
  <c r="B3" i="96"/>
  <c r="A3" i="96"/>
  <c r="L67" i="95"/>
  <c r="I67" i="95"/>
  <c r="H67" i="95"/>
  <c r="F67" i="95"/>
  <c r="E67" i="95"/>
  <c r="K66" i="95"/>
  <c r="M66" i="95" s="1"/>
  <c r="J66" i="95"/>
  <c r="G66" i="95"/>
  <c r="C66" i="95"/>
  <c r="B66" i="95"/>
  <c r="K65" i="95"/>
  <c r="M65" i="95" s="1"/>
  <c r="J65" i="95"/>
  <c r="G65" i="95"/>
  <c r="C65" i="95"/>
  <c r="B65" i="95"/>
  <c r="K64" i="95"/>
  <c r="M64" i="95" s="1"/>
  <c r="J64" i="95"/>
  <c r="G64" i="95"/>
  <c r="C64" i="95"/>
  <c r="B64" i="95"/>
  <c r="K63" i="95"/>
  <c r="M63" i="95" s="1"/>
  <c r="J63" i="95"/>
  <c r="G63" i="95"/>
  <c r="C63" i="95"/>
  <c r="B63" i="95"/>
  <c r="K62" i="95"/>
  <c r="M62" i="95" s="1"/>
  <c r="J62" i="95"/>
  <c r="G62" i="95"/>
  <c r="C62" i="95"/>
  <c r="B62" i="95"/>
  <c r="K61" i="95"/>
  <c r="M61" i="95" s="1"/>
  <c r="J61" i="95"/>
  <c r="G61" i="95"/>
  <c r="C61" i="95"/>
  <c r="B61" i="95"/>
  <c r="K60" i="95"/>
  <c r="M60" i="95" s="1"/>
  <c r="J60" i="95"/>
  <c r="G60" i="95"/>
  <c r="C60" i="95"/>
  <c r="B60" i="95"/>
  <c r="K59" i="95"/>
  <c r="M59" i="95" s="1"/>
  <c r="J59" i="95"/>
  <c r="G59" i="95"/>
  <c r="C59" i="95"/>
  <c r="B59" i="95"/>
  <c r="K58" i="95"/>
  <c r="M58" i="95" s="1"/>
  <c r="J58" i="95"/>
  <c r="G58" i="95"/>
  <c r="C58" i="95"/>
  <c r="B58" i="95"/>
  <c r="K57" i="95"/>
  <c r="M57" i="95" s="1"/>
  <c r="J57" i="95"/>
  <c r="G57" i="95"/>
  <c r="C57" i="95"/>
  <c r="B57" i="95"/>
  <c r="K56" i="95"/>
  <c r="M56" i="95" s="1"/>
  <c r="J56" i="95"/>
  <c r="G56" i="95"/>
  <c r="C56" i="95"/>
  <c r="B56" i="95"/>
  <c r="K55" i="95"/>
  <c r="M55" i="95" s="1"/>
  <c r="J55" i="95"/>
  <c r="G55" i="95"/>
  <c r="C55" i="95"/>
  <c r="B55" i="95"/>
  <c r="K54" i="95"/>
  <c r="M54" i="95" s="1"/>
  <c r="J54" i="95"/>
  <c r="G54" i="95"/>
  <c r="C54" i="95"/>
  <c r="B54" i="95"/>
  <c r="K53" i="95"/>
  <c r="M53" i="95" s="1"/>
  <c r="J53" i="95"/>
  <c r="G53" i="95"/>
  <c r="C53" i="95"/>
  <c r="B53" i="95"/>
  <c r="K52" i="95"/>
  <c r="M52" i="95" s="1"/>
  <c r="J52" i="95"/>
  <c r="G52" i="95"/>
  <c r="C52" i="95"/>
  <c r="B52" i="95"/>
  <c r="K51" i="95"/>
  <c r="M51" i="95" s="1"/>
  <c r="J51" i="95"/>
  <c r="G51" i="95"/>
  <c r="C51" i="95"/>
  <c r="B51" i="95"/>
  <c r="K50" i="95"/>
  <c r="M50" i="95" s="1"/>
  <c r="J50" i="95"/>
  <c r="G50" i="95"/>
  <c r="C50" i="95"/>
  <c r="B50" i="95"/>
  <c r="K49" i="95"/>
  <c r="M49" i="95" s="1"/>
  <c r="J49" i="95"/>
  <c r="G49" i="95"/>
  <c r="C49" i="95"/>
  <c r="B49" i="95"/>
  <c r="K48" i="95"/>
  <c r="M48" i="95" s="1"/>
  <c r="J48" i="95"/>
  <c r="G48" i="95"/>
  <c r="C48" i="95"/>
  <c r="B48" i="95"/>
  <c r="K47" i="95"/>
  <c r="M47" i="95" s="1"/>
  <c r="J47" i="95"/>
  <c r="G47" i="95"/>
  <c r="C47" i="95"/>
  <c r="B47" i="95"/>
  <c r="K46" i="95"/>
  <c r="M46" i="95" s="1"/>
  <c r="J46" i="95"/>
  <c r="G46" i="95"/>
  <c r="C46" i="95"/>
  <c r="B46" i="95"/>
  <c r="K45" i="95"/>
  <c r="M45" i="95" s="1"/>
  <c r="J45" i="95"/>
  <c r="G45" i="95"/>
  <c r="C45" i="95"/>
  <c r="B45" i="95"/>
  <c r="K44" i="95"/>
  <c r="M44" i="95" s="1"/>
  <c r="J44" i="95"/>
  <c r="G44" i="95"/>
  <c r="C44" i="95"/>
  <c r="B44" i="95"/>
  <c r="K43" i="95"/>
  <c r="M43" i="95" s="1"/>
  <c r="J43" i="95"/>
  <c r="G43" i="95"/>
  <c r="C43" i="95"/>
  <c r="B43" i="95"/>
  <c r="K42" i="95"/>
  <c r="M42" i="95" s="1"/>
  <c r="J42" i="95"/>
  <c r="G42" i="95"/>
  <c r="C42" i="95"/>
  <c r="B42" i="95"/>
  <c r="K41" i="95"/>
  <c r="M41" i="95" s="1"/>
  <c r="J41" i="95"/>
  <c r="G41" i="95"/>
  <c r="C41" i="95"/>
  <c r="B41" i="95"/>
  <c r="M40" i="95"/>
  <c r="K40" i="95"/>
  <c r="J40" i="95"/>
  <c r="G40" i="95"/>
  <c r="C40" i="95"/>
  <c r="B40" i="95"/>
  <c r="K39" i="95"/>
  <c r="M39" i="95" s="1"/>
  <c r="J39" i="95"/>
  <c r="G39" i="95"/>
  <c r="C39" i="95"/>
  <c r="B39" i="95"/>
  <c r="K38" i="95"/>
  <c r="M38" i="95" s="1"/>
  <c r="J38" i="95"/>
  <c r="G38" i="95"/>
  <c r="C38" i="95"/>
  <c r="B38" i="95"/>
  <c r="K37" i="95"/>
  <c r="M37" i="95" s="1"/>
  <c r="J37" i="95"/>
  <c r="G37" i="95"/>
  <c r="C37" i="95"/>
  <c r="B37" i="95"/>
  <c r="K36" i="95"/>
  <c r="M36" i="95" s="1"/>
  <c r="J36" i="95"/>
  <c r="G36" i="95"/>
  <c r="C36" i="95"/>
  <c r="B36" i="95"/>
  <c r="K35" i="95"/>
  <c r="M35" i="95" s="1"/>
  <c r="J35" i="95"/>
  <c r="G35" i="95"/>
  <c r="C35" i="95"/>
  <c r="B35" i="95"/>
  <c r="K34" i="95"/>
  <c r="M34" i="95" s="1"/>
  <c r="J34" i="95"/>
  <c r="G34" i="95"/>
  <c r="C34" i="95"/>
  <c r="B34" i="95"/>
  <c r="K33" i="95"/>
  <c r="M33" i="95" s="1"/>
  <c r="J33" i="95"/>
  <c r="G33" i="95"/>
  <c r="C33" i="95"/>
  <c r="B33" i="95"/>
  <c r="K32" i="95"/>
  <c r="M32" i="95" s="1"/>
  <c r="J32" i="95"/>
  <c r="G32" i="95"/>
  <c r="C32" i="95"/>
  <c r="B32" i="95"/>
  <c r="M31" i="95"/>
  <c r="K31" i="95"/>
  <c r="J31" i="95"/>
  <c r="G31" i="95"/>
  <c r="C31" i="95"/>
  <c r="B31" i="95"/>
  <c r="K30" i="95"/>
  <c r="M30" i="95" s="1"/>
  <c r="J30" i="95"/>
  <c r="G30" i="95"/>
  <c r="C30" i="95"/>
  <c r="B30" i="95"/>
  <c r="K29" i="95"/>
  <c r="M29" i="95" s="1"/>
  <c r="J29" i="95"/>
  <c r="G29" i="95"/>
  <c r="C29" i="95"/>
  <c r="B29" i="95"/>
  <c r="K28" i="95"/>
  <c r="M28" i="95" s="1"/>
  <c r="J28" i="95"/>
  <c r="G28" i="95"/>
  <c r="C28" i="95"/>
  <c r="B28" i="95"/>
  <c r="K27" i="95"/>
  <c r="M27" i="95" s="1"/>
  <c r="J27" i="95"/>
  <c r="G27" i="95"/>
  <c r="C27" i="95"/>
  <c r="B27" i="95"/>
  <c r="K26" i="95"/>
  <c r="M26" i="95" s="1"/>
  <c r="J26" i="95"/>
  <c r="G26" i="95"/>
  <c r="C26" i="95"/>
  <c r="B26" i="95"/>
  <c r="K25" i="95"/>
  <c r="M25" i="95" s="1"/>
  <c r="J25" i="95"/>
  <c r="G25" i="95"/>
  <c r="C25" i="95"/>
  <c r="B25" i="95"/>
  <c r="K24" i="95"/>
  <c r="M24" i="95" s="1"/>
  <c r="J24" i="95"/>
  <c r="G24" i="95"/>
  <c r="C24" i="95"/>
  <c r="B24" i="95"/>
  <c r="K23" i="95"/>
  <c r="M23" i="95" s="1"/>
  <c r="J23" i="95"/>
  <c r="G23" i="95"/>
  <c r="C23" i="95"/>
  <c r="B23" i="95"/>
  <c r="K22" i="95"/>
  <c r="M22" i="95" s="1"/>
  <c r="J22" i="95"/>
  <c r="G22" i="95"/>
  <c r="C22" i="95"/>
  <c r="B22" i="95"/>
  <c r="K21" i="95"/>
  <c r="M21" i="95" s="1"/>
  <c r="J21" i="95"/>
  <c r="G21" i="95"/>
  <c r="C21" i="95"/>
  <c r="B21" i="95"/>
  <c r="K20" i="95"/>
  <c r="M20" i="95" s="1"/>
  <c r="J20" i="95"/>
  <c r="G20" i="95"/>
  <c r="C20" i="95"/>
  <c r="B20" i="95"/>
  <c r="K19" i="95"/>
  <c r="M19" i="95" s="1"/>
  <c r="J19" i="95"/>
  <c r="G19" i="95"/>
  <c r="C19" i="95"/>
  <c r="B19" i="95"/>
  <c r="K18" i="95"/>
  <c r="M18" i="95" s="1"/>
  <c r="J18" i="95"/>
  <c r="G18" i="95"/>
  <c r="C18" i="95"/>
  <c r="B18" i="95"/>
  <c r="K17" i="95"/>
  <c r="M17" i="95" s="1"/>
  <c r="J17" i="95"/>
  <c r="G17" i="95"/>
  <c r="C17" i="95"/>
  <c r="B17" i="95"/>
  <c r="K16" i="95"/>
  <c r="M16" i="95" s="1"/>
  <c r="J16" i="95"/>
  <c r="G16" i="95"/>
  <c r="C16" i="95"/>
  <c r="B16" i="95"/>
  <c r="K15" i="95"/>
  <c r="M15" i="95" s="1"/>
  <c r="J15" i="95"/>
  <c r="G15" i="95"/>
  <c r="C15" i="95"/>
  <c r="B15" i="95"/>
  <c r="G8" i="95"/>
  <c r="G7" i="95"/>
  <c r="B6" i="95"/>
  <c r="B5" i="95"/>
  <c r="A5" i="95"/>
  <c r="B4" i="95"/>
  <c r="A4" i="95"/>
  <c r="B3" i="95"/>
  <c r="A3" i="95"/>
  <c r="L67" i="94"/>
  <c r="I67" i="94"/>
  <c r="H67" i="94"/>
  <c r="F67" i="94"/>
  <c r="E67" i="94"/>
  <c r="K66" i="94"/>
  <c r="M66" i="94" s="1"/>
  <c r="J66" i="94"/>
  <c r="G66" i="94"/>
  <c r="C66" i="94"/>
  <c r="B66" i="94"/>
  <c r="K65" i="94"/>
  <c r="M65" i="94" s="1"/>
  <c r="J65" i="94"/>
  <c r="G65" i="94"/>
  <c r="C65" i="94"/>
  <c r="B65" i="94"/>
  <c r="K64" i="94"/>
  <c r="M64" i="94" s="1"/>
  <c r="J64" i="94"/>
  <c r="G64" i="94"/>
  <c r="C64" i="94"/>
  <c r="B64" i="94"/>
  <c r="M63" i="94"/>
  <c r="K63" i="94"/>
  <c r="J63" i="94"/>
  <c r="G63" i="94"/>
  <c r="C63" i="94"/>
  <c r="B63" i="94"/>
  <c r="M62" i="94"/>
  <c r="K62" i="94"/>
  <c r="J62" i="94"/>
  <c r="G62" i="94"/>
  <c r="C62" i="94"/>
  <c r="B62" i="94"/>
  <c r="D62" i="94" s="1"/>
  <c r="K61" i="94"/>
  <c r="M61" i="94" s="1"/>
  <c r="J61" i="94"/>
  <c r="G61" i="94"/>
  <c r="C61" i="94"/>
  <c r="B61" i="94"/>
  <c r="K60" i="94"/>
  <c r="M60" i="94" s="1"/>
  <c r="J60" i="94"/>
  <c r="G60" i="94"/>
  <c r="C60" i="94"/>
  <c r="B60" i="94"/>
  <c r="K59" i="94"/>
  <c r="M59" i="94" s="1"/>
  <c r="J59" i="94"/>
  <c r="G59" i="94"/>
  <c r="C59" i="94"/>
  <c r="B59" i="94"/>
  <c r="K58" i="94"/>
  <c r="M58" i="94" s="1"/>
  <c r="J58" i="94"/>
  <c r="G58" i="94"/>
  <c r="C58" i="94"/>
  <c r="B58" i="94"/>
  <c r="K57" i="94"/>
  <c r="M57" i="94" s="1"/>
  <c r="J57" i="94"/>
  <c r="G57" i="94"/>
  <c r="C57" i="94"/>
  <c r="B57" i="94"/>
  <c r="K56" i="94"/>
  <c r="M56" i="94" s="1"/>
  <c r="J56" i="94"/>
  <c r="G56" i="94"/>
  <c r="C56" i="94"/>
  <c r="B56" i="94"/>
  <c r="K55" i="94"/>
  <c r="M55" i="94" s="1"/>
  <c r="J55" i="94"/>
  <c r="G55" i="94"/>
  <c r="C55" i="94"/>
  <c r="B55" i="94"/>
  <c r="M54" i="94"/>
  <c r="K54" i="94"/>
  <c r="J54" i="94"/>
  <c r="G54" i="94"/>
  <c r="C54" i="94"/>
  <c r="B54" i="94"/>
  <c r="K53" i="94"/>
  <c r="M53" i="94" s="1"/>
  <c r="J53" i="94"/>
  <c r="G53" i="94"/>
  <c r="C53" i="94"/>
  <c r="D53" i="94" s="1"/>
  <c r="B53" i="94"/>
  <c r="K52" i="94"/>
  <c r="M52" i="94" s="1"/>
  <c r="J52" i="94"/>
  <c r="G52" i="94"/>
  <c r="C52" i="94"/>
  <c r="B52" i="94"/>
  <c r="K51" i="94"/>
  <c r="M51" i="94" s="1"/>
  <c r="J51" i="94"/>
  <c r="G51" i="94"/>
  <c r="C51" i="94"/>
  <c r="B51" i="94"/>
  <c r="K50" i="94"/>
  <c r="M50" i="94" s="1"/>
  <c r="J50" i="94"/>
  <c r="G50" i="94"/>
  <c r="C50" i="94"/>
  <c r="B50" i="94"/>
  <c r="K49" i="94"/>
  <c r="M49" i="94" s="1"/>
  <c r="J49" i="94"/>
  <c r="G49" i="94"/>
  <c r="C49" i="94"/>
  <c r="B49" i="94"/>
  <c r="K48" i="94"/>
  <c r="M48" i="94" s="1"/>
  <c r="J48" i="94"/>
  <c r="G48" i="94"/>
  <c r="C48" i="94"/>
  <c r="B48" i="94"/>
  <c r="K47" i="94"/>
  <c r="M47" i="94" s="1"/>
  <c r="J47" i="94"/>
  <c r="G47" i="94"/>
  <c r="C47" i="94"/>
  <c r="B47" i="94"/>
  <c r="K46" i="94"/>
  <c r="M46" i="94" s="1"/>
  <c r="J46" i="94"/>
  <c r="G46" i="94"/>
  <c r="C46" i="94"/>
  <c r="B46" i="94"/>
  <c r="K45" i="94"/>
  <c r="M45" i="94" s="1"/>
  <c r="J45" i="94"/>
  <c r="G45" i="94"/>
  <c r="C45" i="94"/>
  <c r="D45" i="94" s="1"/>
  <c r="B45" i="94"/>
  <c r="K44" i="94"/>
  <c r="M44" i="94" s="1"/>
  <c r="J44" i="94"/>
  <c r="G44" i="94"/>
  <c r="C44" i="94"/>
  <c r="B44" i="94"/>
  <c r="K43" i="94"/>
  <c r="M43" i="94" s="1"/>
  <c r="J43" i="94"/>
  <c r="G43" i="94"/>
  <c r="C43" i="94"/>
  <c r="B43" i="94"/>
  <c r="K42" i="94"/>
  <c r="M42" i="94" s="1"/>
  <c r="J42" i="94"/>
  <c r="G42" i="94"/>
  <c r="C42" i="94"/>
  <c r="B42" i="94"/>
  <c r="K41" i="94"/>
  <c r="M41" i="94" s="1"/>
  <c r="J41" i="94"/>
  <c r="G41" i="94"/>
  <c r="C41" i="94"/>
  <c r="B41" i="94"/>
  <c r="K40" i="94"/>
  <c r="M40" i="94" s="1"/>
  <c r="J40" i="94"/>
  <c r="G40" i="94"/>
  <c r="C40" i="94"/>
  <c r="B40" i="94"/>
  <c r="M39" i="94"/>
  <c r="K39" i="94"/>
  <c r="J39" i="94"/>
  <c r="G39" i="94"/>
  <c r="C39" i="94"/>
  <c r="B39" i="94"/>
  <c r="K38" i="94"/>
  <c r="M38" i="94" s="1"/>
  <c r="J38" i="94"/>
  <c r="G38" i="94"/>
  <c r="C38" i="94"/>
  <c r="B38" i="94"/>
  <c r="K37" i="94"/>
  <c r="M37" i="94" s="1"/>
  <c r="J37" i="94"/>
  <c r="G37" i="94"/>
  <c r="C37" i="94"/>
  <c r="B37" i="94"/>
  <c r="K36" i="94"/>
  <c r="M36" i="94" s="1"/>
  <c r="J36" i="94"/>
  <c r="G36" i="94"/>
  <c r="C36" i="94"/>
  <c r="B36" i="94"/>
  <c r="K35" i="94"/>
  <c r="M35" i="94" s="1"/>
  <c r="J35" i="94"/>
  <c r="G35" i="94"/>
  <c r="C35" i="94"/>
  <c r="B35" i="94"/>
  <c r="K34" i="94"/>
  <c r="M34" i="94" s="1"/>
  <c r="J34" i="94"/>
  <c r="G34" i="94"/>
  <c r="C34" i="94"/>
  <c r="B34" i="94"/>
  <c r="K33" i="94"/>
  <c r="M33" i="94" s="1"/>
  <c r="J33" i="94"/>
  <c r="G33" i="94"/>
  <c r="C33" i="94"/>
  <c r="B33" i="94"/>
  <c r="K32" i="94"/>
  <c r="M32" i="94" s="1"/>
  <c r="J32" i="94"/>
  <c r="G32" i="94"/>
  <c r="C32" i="94"/>
  <c r="B32" i="94"/>
  <c r="K31" i="94"/>
  <c r="M31" i="94" s="1"/>
  <c r="J31" i="94"/>
  <c r="G31" i="94"/>
  <c r="C31" i="94"/>
  <c r="B31" i="94"/>
  <c r="M30" i="94"/>
  <c r="K30" i="94"/>
  <c r="J30" i="94"/>
  <c r="G30" i="94"/>
  <c r="C30" i="94"/>
  <c r="B30" i="94"/>
  <c r="K29" i="94"/>
  <c r="M29" i="94" s="1"/>
  <c r="J29" i="94"/>
  <c r="G29" i="94"/>
  <c r="C29" i="94"/>
  <c r="B29" i="94"/>
  <c r="K28" i="94"/>
  <c r="M28" i="94" s="1"/>
  <c r="J28" i="94"/>
  <c r="G28" i="94"/>
  <c r="C28" i="94"/>
  <c r="B28" i="94"/>
  <c r="K27" i="94"/>
  <c r="M27" i="94" s="1"/>
  <c r="J27" i="94"/>
  <c r="G27" i="94"/>
  <c r="C27" i="94"/>
  <c r="B27" i="94"/>
  <c r="D27" i="94" s="1"/>
  <c r="K26" i="94"/>
  <c r="M26" i="94" s="1"/>
  <c r="J26" i="94"/>
  <c r="G26" i="94"/>
  <c r="C26" i="94"/>
  <c r="B26" i="94"/>
  <c r="K25" i="94"/>
  <c r="M25" i="94" s="1"/>
  <c r="J25" i="94"/>
  <c r="G25" i="94"/>
  <c r="C25" i="94"/>
  <c r="B25" i="94"/>
  <c r="K24" i="94"/>
  <c r="M24" i="94" s="1"/>
  <c r="J24" i="94"/>
  <c r="G24" i="94"/>
  <c r="C24" i="94"/>
  <c r="B24" i="94"/>
  <c r="K23" i="94"/>
  <c r="M23" i="94" s="1"/>
  <c r="J23" i="94"/>
  <c r="G23" i="94"/>
  <c r="C23" i="94"/>
  <c r="B23" i="94"/>
  <c r="M22" i="94"/>
  <c r="K22" i="94"/>
  <c r="J22" i="94"/>
  <c r="G22" i="94"/>
  <c r="C22" i="94"/>
  <c r="B22" i="94"/>
  <c r="K21" i="94"/>
  <c r="M21" i="94" s="1"/>
  <c r="J21" i="94"/>
  <c r="G21" i="94"/>
  <c r="C21" i="94"/>
  <c r="B21" i="94"/>
  <c r="K20" i="94"/>
  <c r="M20" i="94" s="1"/>
  <c r="J20" i="94"/>
  <c r="G20" i="94"/>
  <c r="C20" i="94"/>
  <c r="B20" i="94"/>
  <c r="K19" i="94"/>
  <c r="M19" i="94" s="1"/>
  <c r="J19" i="94"/>
  <c r="G19" i="94"/>
  <c r="C19" i="94"/>
  <c r="B19" i="94"/>
  <c r="K18" i="94"/>
  <c r="M18" i="94" s="1"/>
  <c r="J18" i="94"/>
  <c r="G18" i="94"/>
  <c r="C18" i="94"/>
  <c r="B18" i="94"/>
  <c r="K17" i="94"/>
  <c r="M17" i="94" s="1"/>
  <c r="J17" i="94"/>
  <c r="G17" i="94"/>
  <c r="C17" i="94"/>
  <c r="B17" i="94"/>
  <c r="K16" i="94"/>
  <c r="M16" i="94" s="1"/>
  <c r="J16" i="94"/>
  <c r="G16" i="94"/>
  <c r="C16" i="94"/>
  <c r="B16" i="94"/>
  <c r="K15" i="94"/>
  <c r="J15" i="94"/>
  <c r="G15" i="94"/>
  <c r="C15" i="94"/>
  <c r="B15" i="94"/>
  <c r="G8" i="94"/>
  <c r="G7" i="94"/>
  <c r="B6" i="94"/>
  <c r="B5" i="94"/>
  <c r="A5" i="94"/>
  <c r="B4" i="94"/>
  <c r="A4" i="94"/>
  <c r="B3" i="94"/>
  <c r="A3" i="94"/>
  <c r="I67" i="93"/>
  <c r="H67" i="93"/>
  <c r="J67" i="93" s="1"/>
  <c r="F67" i="93"/>
  <c r="E67" i="93"/>
  <c r="J66" i="93"/>
  <c r="G66" i="93"/>
  <c r="C66" i="93"/>
  <c r="B66" i="93"/>
  <c r="J65" i="93"/>
  <c r="G65" i="93"/>
  <c r="C65" i="93"/>
  <c r="B65" i="93"/>
  <c r="J64" i="93"/>
  <c r="G64" i="93"/>
  <c r="C64" i="93"/>
  <c r="B64" i="93"/>
  <c r="J63" i="93"/>
  <c r="G63" i="93"/>
  <c r="C63" i="93"/>
  <c r="B63" i="93"/>
  <c r="J62" i="93"/>
  <c r="G62" i="93"/>
  <c r="C62" i="93"/>
  <c r="B62" i="93"/>
  <c r="J61" i="93"/>
  <c r="G61" i="93"/>
  <c r="C61" i="93"/>
  <c r="B61" i="93"/>
  <c r="J60" i="93"/>
  <c r="G60" i="93"/>
  <c r="C60" i="93"/>
  <c r="B60" i="93"/>
  <c r="J59" i="93"/>
  <c r="G59" i="93"/>
  <c r="C59" i="93"/>
  <c r="B59" i="93"/>
  <c r="J58" i="93"/>
  <c r="G58" i="93"/>
  <c r="C58" i="93"/>
  <c r="B58" i="93"/>
  <c r="J57" i="93"/>
  <c r="G57" i="93"/>
  <c r="C57" i="93"/>
  <c r="B57" i="93"/>
  <c r="J56" i="93"/>
  <c r="G56" i="93"/>
  <c r="C56" i="93"/>
  <c r="B56" i="93"/>
  <c r="J55" i="93"/>
  <c r="G55" i="93"/>
  <c r="C55" i="93"/>
  <c r="B55" i="93"/>
  <c r="J54" i="93"/>
  <c r="G54" i="93"/>
  <c r="C54" i="93"/>
  <c r="B54" i="93"/>
  <c r="J53" i="93"/>
  <c r="G53" i="93"/>
  <c r="C53" i="93"/>
  <c r="B53" i="93"/>
  <c r="J52" i="93"/>
  <c r="G52" i="93"/>
  <c r="C52" i="93"/>
  <c r="B52" i="93"/>
  <c r="J51" i="93"/>
  <c r="G51" i="93"/>
  <c r="C51" i="93"/>
  <c r="B51" i="93"/>
  <c r="J50" i="93"/>
  <c r="G50" i="93"/>
  <c r="C50" i="93"/>
  <c r="B50" i="93"/>
  <c r="J49" i="93"/>
  <c r="G49" i="93"/>
  <c r="C49" i="93"/>
  <c r="B49" i="93"/>
  <c r="J48" i="93"/>
  <c r="G48" i="93"/>
  <c r="C48" i="93"/>
  <c r="B48" i="93"/>
  <c r="J47" i="93"/>
  <c r="G47" i="93"/>
  <c r="C47" i="93"/>
  <c r="B47" i="93"/>
  <c r="J46" i="93"/>
  <c r="G46" i="93"/>
  <c r="C46" i="93"/>
  <c r="B46" i="93"/>
  <c r="J45" i="93"/>
  <c r="G45" i="93"/>
  <c r="C45" i="93"/>
  <c r="B45" i="93"/>
  <c r="J44" i="93"/>
  <c r="G44" i="93"/>
  <c r="C44" i="93"/>
  <c r="B44" i="93"/>
  <c r="J43" i="93"/>
  <c r="G43" i="93"/>
  <c r="C43" i="93"/>
  <c r="B43" i="93"/>
  <c r="J42" i="93"/>
  <c r="G42" i="93"/>
  <c r="C42" i="93"/>
  <c r="B42" i="93"/>
  <c r="J41" i="93"/>
  <c r="G41" i="93"/>
  <c r="C41" i="93"/>
  <c r="B41" i="93"/>
  <c r="J40" i="93"/>
  <c r="G40" i="93"/>
  <c r="C40" i="93"/>
  <c r="B40" i="93"/>
  <c r="J39" i="93"/>
  <c r="G39" i="93"/>
  <c r="C39" i="93"/>
  <c r="B39" i="93"/>
  <c r="J38" i="93"/>
  <c r="G38" i="93"/>
  <c r="C38" i="93"/>
  <c r="B38" i="93"/>
  <c r="J37" i="93"/>
  <c r="G37" i="93"/>
  <c r="C37" i="93"/>
  <c r="B37" i="93"/>
  <c r="J36" i="93"/>
  <c r="G36" i="93"/>
  <c r="C36" i="93"/>
  <c r="B36" i="93"/>
  <c r="J35" i="93"/>
  <c r="G35" i="93"/>
  <c r="C35" i="93"/>
  <c r="B35" i="93"/>
  <c r="J34" i="93"/>
  <c r="G34" i="93"/>
  <c r="C34" i="93"/>
  <c r="B34" i="93"/>
  <c r="J33" i="93"/>
  <c r="G33" i="93"/>
  <c r="C33" i="93"/>
  <c r="B33" i="93"/>
  <c r="J32" i="93"/>
  <c r="G32" i="93"/>
  <c r="C32" i="93"/>
  <c r="B32" i="93"/>
  <c r="J31" i="93"/>
  <c r="G31" i="93"/>
  <c r="C31" i="93"/>
  <c r="B31" i="93"/>
  <c r="J30" i="93"/>
  <c r="G30" i="93"/>
  <c r="C30" i="93"/>
  <c r="B30" i="93"/>
  <c r="J29" i="93"/>
  <c r="G29" i="93"/>
  <c r="C29" i="93"/>
  <c r="B29" i="93"/>
  <c r="J28" i="93"/>
  <c r="G28" i="93"/>
  <c r="C28" i="93"/>
  <c r="B28" i="93"/>
  <c r="J27" i="93"/>
  <c r="G27" i="93"/>
  <c r="C27" i="93"/>
  <c r="B27" i="93"/>
  <c r="J26" i="93"/>
  <c r="G26" i="93"/>
  <c r="C26" i="93"/>
  <c r="B26" i="93"/>
  <c r="J25" i="93"/>
  <c r="G25" i="93"/>
  <c r="C25" i="93"/>
  <c r="B25" i="93"/>
  <c r="J24" i="93"/>
  <c r="G24" i="93"/>
  <c r="C24" i="93"/>
  <c r="B24" i="93"/>
  <c r="J23" i="93"/>
  <c r="G23" i="93"/>
  <c r="C23" i="93"/>
  <c r="B23" i="93"/>
  <c r="J22" i="93"/>
  <c r="G22" i="93"/>
  <c r="C22" i="93"/>
  <c r="B22" i="93"/>
  <c r="J21" i="93"/>
  <c r="G21" i="93"/>
  <c r="C21" i="93"/>
  <c r="B21" i="93"/>
  <c r="J20" i="93"/>
  <c r="G20" i="93"/>
  <c r="C20" i="93"/>
  <c r="B20" i="93"/>
  <c r="J19" i="93"/>
  <c r="G19" i="93"/>
  <c r="C19" i="93"/>
  <c r="B19" i="93"/>
  <c r="J18" i="93"/>
  <c r="G18" i="93"/>
  <c r="C18" i="93"/>
  <c r="B18" i="93"/>
  <c r="J17" i="93"/>
  <c r="G17" i="93"/>
  <c r="C17" i="93"/>
  <c r="B17" i="93"/>
  <c r="J16" i="93"/>
  <c r="G16" i="93"/>
  <c r="C16" i="93"/>
  <c r="B16" i="93"/>
  <c r="J15" i="93"/>
  <c r="G15" i="93"/>
  <c r="C15" i="93"/>
  <c r="B15" i="93"/>
  <c r="G8" i="93"/>
  <c r="G7" i="93"/>
  <c r="B6" i="93"/>
  <c r="B5" i="93"/>
  <c r="A5" i="93"/>
  <c r="B4" i="93"/>
  <c r="A4" i="93"/>
  <c r="B3" i="93"/>
  <c r="A3" i="93"/>
  <c r="L67" i="92"/>
  <c r="I67" i="92"/>
  <c r="H67" i="92"/>
  <c r="F67" i="92"/>
  <c r="E67" i="92"/>
  <c r="K66" i="92"/>
  <c r="M66" i="92" s="1"/>
  <c r="J66" i="92"/>
  <c r="G66" i="92"/>
  <c r="C66" i="92"/>
  <c r="B66" i="92"/>
  <c r="K65" i="92"/>
  <c r="M65" i="92" s="1"/>
  <c r="J65" i="92"/>
  <c r="G65" i="92"/>
  <c r="C65" i="92"/>
  <c r="B65" i="92"/>
  <c r="K64" i="92"/>
  <c r="M64" i="92" s="1"/>
  <c r="J64" i="92"/>
  <c r="G64" i="92"/>
  <c r="C64" i="92"/>
  <c r="B64" i="92"/>
  <c r="K63" i="92"/>
  <c r="M63" i="92" s="1"/>
  <c r="J63" i="92"/>
  <c r="G63" i="92"/>
  <c r="C63" i="92"/>
  <c r="B63" i="92"/>
  <c r="K62" i="92"/>
  <c r="M62" i="92" s="1"/>
  <c r="J62" i="92"/>
  <c r="G62" i="92"/>
  <c r="C62" i="92"/>
  <c r="B62" i="92"/>
  <c r="K61" i="92"/>
  <c r="M61" i="92" s="1"/>
  <c r="J61" i="92"/>
  <c r="G61" i="92"/>
  <c r="C61" i="92"/>
  <c r="B61" i="92"/>
  <c r="K60" i="92"/>
  <c r="M60" i="92" s="1"/>
  <c r="J60" i="92"/>
  <c r="G60" i="92"/>
  <c r="C60" i="92"/>
  <c r="D60" i="92" s="1"/>
  <c r="B60" i="92"/>
  <c r="K59" i="92"/>
  <c r="M59" i="92" s="1"/>
  <c r="J59" i="92"/>
  <c r="G59" i="92"/>
  <c r="C59" i="92"/>
  <c r="B59" i="92"/>
  <c r="K58" i="92"/>
  <c r="M58" i="92" s="1"/>
  <c r="J58" i="92"/>
  <c r="G58" i="92"/>
  <c r="C58" i="92"/>
  <c r="B58" i="92"/>
  <c r="K57" i="92"/>
  <c r="M57" i="92" s="1"/>
  <c r="J57" i="92"/>
  <c r="G57" i="92"/>
  <c r="C57" i="92"/>
  <c r="B57" i="92"/>
  <c r="K56" i="92"/>
  <c r="M56" i="92" s="1"/>
  <c r="J56" i="92"/>
  <c r="G56" i="92"/>
  <c r="C56" i="92"/>
  <c r="B56" i="92"/>
  <c r="K55" i="92"/>
  <c r="M55" i="92" s="1"/>
  <c r="J55" i="92"/>
  <c r="G55" i="92"/>
  <c r="C55" i="92"/>
  <c r="B55" i="92"/>
  <c r="K54" i="92"/>
  <c r="M54" i="92" s="1"/>
  <c r="J54" i="92"/>
  <c r="G54" i="92"/>
  <c r="C54" i="92"/>
  <c r="B54" i="92"/>
  <c r="K53" i="92"/>
  <c r="M53" i="92" s="1"/>
  <c r="J53" i="92"/>
  <c r="G53" i="92"/>
  <c r="C53" i="92"/>
  <c r="B53" i="92"/>
  <c r="K52" i="92"/>
  <c r="M52" i="92" s="1"/>
  <c r="J52" i="92"/>
  <c r="G52" i="92"/>
  <c r="C52" i="92"/>
  <c r="D52" i="92" s="1"/>
  <c r="B52" i="92"/>
  <c r="K51" i="92"/>
  <c r="M51" i="92" s="1"/>
  <c r="J51" i="92"/>
  <c r="G51" i="92"/>
  <c r="C51" i="92"/>
  <c r="B51" i="92"/>
  <c r="K50" i="92"/>
  <c r="M50" i="92" s="1"/>
  <c r="J50" i="92"/>
  <c r="G50" i="92"/>
  <c r="C50" i="92"/>
  <c r="B50" i="92"/>
  <c r="K49" i="92"/>
  <c r="M49" i="92" s="1"/>
  <c r="J49" i="92"/>
  <c r="G49" i="92"/>
  <c r="C49" i="92"/>
  <c r="B49" i="92"/>
  <c r="K48" i="92"/>
  <c r="M48" i="92" s="1"/>
  <c r="J48" i="92"/>
  <c r="G48" i="92"/>
  <c r="C48" i="92"/>
  <c r="B48" i="92"/>
  <c r="K47" i="92"/>
  <c r="M47" i="92" s="1"/>
  <c r="J47" i="92"/>
  <c r="G47" i="92"/>
  <c r="C47" i="92"/>
  <c r="B47" i="92"/>
  <c r="K46" i="92"/>
  <c r="M46" i="92" s="1"/>
  <c r="J46" i="92"/>
  <c r="G46" i="92"/>
  <c r="C46" i="92"/>
  <c r="B46" i="92"/>
  <c r="K45" i="92"/>
  <c r="M45" i="92" s="1"/>
  <c r="J45" i="92"/>
  <c r="G45" i="92"/>
  <c r="C45" i="92"/>
  <c r="B45" i="92"/>
  <c r="K44" i="92"/>
  <c r="M44" i="92" s="1"/>
  <c r="J44" i="92"/>
  <c r="G44" i="92"/>
  <c r="C44" i="92"/>
  <c r="B44" i="92"/>
  <c r="M43" i="92"/>
  <c r="K43" i="92"/>
  <c r="J43" i="92"/>
  <c r="G43" i="92"/>
  <c r="C43" i="92"/>
  <c r="B43" i="92"/>
  <c r="K42" i="92"/>
  <c r="M42" i="92" s="1"/>
  <c r="J42" i="92"/>
  <c r="G42" i="92"/>
  <c r="C42" i="92"/>
  <c r="B42" i="92"/>
  <c r="K41" i="92"/>
  <c r="M41" i="92" s="1"/>
  <c r="J41" i="92"/>
  <c r="G41" i="92"/>
  <c r="C41" i="92"/>
  <c r="B41" i="92"/>
  <c r="K40" i="92"/>
  <c r="M40" i="92" s="1"/>
  <c r="J40" i="92"/>
  <c r="G40" i="92"/>
  <c r="C40" i="92"/>
  <c r="B40" i="92"/>
  <c r="K39" i="92"/>
  <c r="M39" i="92" s="1"/>
  <c r="J39" i="92"/>
  <c r="G39" i="92"/>
  <c r="C39" i="92"/>
  <c r="B39" i="92"/>
  <c r="K38" i="92"/>
  <c r="M38" i="92" s="1"/>
  <c r="J38" i="92"/>
  <c r="G38" i="92"/>
  <c r="C38" i="92"/>
  <c r="B38" i="92"/>
  <c r="K37" i="92"/>
  <c r="M37" i="92" s="1"/>
  <c r="J37" i="92"/>
  <c r="G37" i="92"/>
  <c r="C37" i="92"/>
  <c r="B37" i="92"/>
  <c r="K36" i="92"/>
  <c r="M36" i="92" s="1"/>
  <c r="J36" i="92"/>
  <c r="G36" i="92"/>
  <c r="C36" i="92"/>
  <c r="D36" i="92" s="1"/>
  <c r="B36" i="92"/>
  <c r="M35" i="92"/>
  <c r="K35" i="92"/>
  <c r="J35" i="92"/>
  <c r="G35" i="92"/>
  <c r="C35" i="92"/>
  <c r="B35" i="92"/>
  <c r="K34" i="92"/>
  <c r="M34" i="92" s="1"/>
  <c r="J34" i="92"/>
  <c r="G34" i="92"/>
  <c r="C34" i="92"/>
  <c r="B34" i="92"/>
  <c r="K33" i="92"/>
  <c r="M33" i="92" s="1"/>
  <c r="J33" i="92"/>
  <c r="G33" i="92"/>
  <c r="C33" i="92"/>
  <c r="B33" i="92"/>
  <c r="K32" i="92"/>
  <c r="M32" i="92" s="1"/>
  <c r="J32" i="92"/>
  <c r="G32" i="92"/>
  <c r="C32" i="92"/>
  <c r="B32" i="92"/>
  <c r="K31" i="92"/>
  <c r="M31" i="92" s="1"/>
  <c r="J31" i="92"/>
  <c r="G31" i="92"/>
  <c r="C31" i="92"/>
  <c r="B31" i="92"/>
  <c r="K30" i="92"/>
  <c r="M30" i="92" s="1"/>
  <c r="J30" i="92"/>
  <c r="G30" i="92"/>
  <c r="C30" i="92"/>
  <c r="B30" i="92"/>
  <c r="K29" i="92"/>
  <c r="M29" i="92" s="1"/>
  <c r="J29" i="92"/>
  <c r="G29" i="92"/>
  <c r="C29" i="92"/>
  <c r="B29" i="92"/>
  <c r="K28" i="92"/>
  <c r="M28" i="92" s="1"/>
  <c r="J28" i="92"/>
  <c r="G28" i="92"/>
  <c r="C28" i="92"/>
  <c r="B28" i="92"/>
  <c r="K27" i="92"/>
  <c r="M27" i="92" s="1"/>
  <c r="J27" i="92"/>
  <c r="G27" i="92"/>
  <c r="C27" i="92"/>
  <c r="B27" i="92"/>
  <c r="K26" i="92"/>
  <c r="M26" i="92" s="1"/>
  <c r="J26" i="92"/>
  <c r="G26" i="92"/>
  <c r="C26" i="92"/>
  <c r="B26" i="92"/>
  <c r="K25" i="92"/>
  <c r="M25" i="92" s="1"/>
  <c r="J25" i="92"/>
  <c r="G25" i="92"/>
  <c r="C25" i="92"/>
  <c r="B25" i="92"/>
  <c r="K24" i="92"/>
  <c r="M24" i="92" s="1"/>
  <c r="J24" i="92"/>
  <c r="G24" i="92"/>
  <c r="C24" i="92"/>
  <c r="B24" i="92"/>
  <c r="K23" i="92"/>
  <c r="M23" i="92" s="1"/>
  <c r="J23" i="92"/>
  <c r="G23" i="92"/>
  <c r="C23" i="92"/>
  <c r="B23" i="92"/>
  <c r="K22" i="92"/>
  <c r="M22" i="92" s="1"/>
  <c r="J22" i="92"/>
  <c r="G22" i="92"/>
  <c r="C22" i="92"/>
  <c r="B22" i="92"/>
  <c r="K21" i="92"/>
  <c r="M21" i="92" s="1"/>
  <c r="J21" i="92"/>
  <c r="G21" i="92"/>
  <c r="C21" i="92"/>
  <c r="B21" i="92"/>
  <c r="K20" i="92"/>
  <c r="M20" i="92" s="1"/>
  <c r="J20" i="92"/>
  <c r="G20" i="92"/>
  <c r="C20" i="92"/>
  <c r="B20" i="92"/>
  <c r="K19" i="92"/>
  <c r="M19" i="92" s="1"/>
  <c r="J19" i="92"/>
  <c r="G19" i="92"/>
  <c r="C19" i="92"/>
  <c r="B19" i="92"/>
  <c r="K18" i="92"/>
  <c r="M18" i="92" s="1"/>
  <c r="J18" i="92"/>
  <c r="G18" i="92"/>
  <c r="C18" i="92"/>
  <c r="B18" i="92"/>
  <c r="K17" i="92"/>
  <c r="M17" i="92" s="1"/>
  <c r="J17" i="92"/>
  <c r="G17" i="92"/>
  <c r="C17" i="92"/>
  <c r="B17" i="92"/>
  <c r="K16" i="92"/>
  <c r="M16" i="92" s="1"/>
  <c r="J16" i="92"/>
  <c r="G16" i="92"/>
  <c r="C16" i="92"/>
  <c r="B16" i="92"/>
  <c r="K15" i="92"/>
  <c r="J15" i="92"/>
  <c r="G15" i="92"/>
  <c r="C15" i="92"/>
  <c r="B15" i="92"/>
  <c r="G8" i="92"/>
  <c r="G7" i="92"/>
  <c r="B6" i="92"/>
  <c r="B5" i="92"/>
  <c r="A5" i="92"/>
  <c r="B4" i="92"/>
  <c r="A4" i="92"/>
  <c r="B3" i="92"/>
  <c r="A3" i="92"/>
  <c r="L67" i="91"/>
  <c r="I67" i="91"/>
  <c r="H67" i="91"/>
  <c r="F67" i="91"/>
  <c r="E67" i="91"/>
  <c r="K66" i="91"/>
  <c r="M66" i="91" s="1"/>
  <c r="J66" i="91"/>
  <c r="G66" i="91"/>
  <c r="C66" i="91"/>
  <c r="B66" i="91"/>
  <c r="K65" i="91"/>
  <c r="M65" i="91" s="1"/>
  <c r="J65" i="91"/>
  <c r="G65" i="91"/>
  <c r="C65" i="91"/>
  <c r="B65" i="91"/>
  <c r="K64" i="91"/>
  <c r="M64" i="91" s="1"/>
  <c r="J64" i="91"/>
  <c r="G64" i="91"/>
  <c r="C64" i="91"/>
  <c r="B64" i="91"/>
  <c r="K63" i="91"/>
  <c r="M63" i="91" s="1"/>
  <c r="J63" i="91"/>
  <c r="G63" i="91"/>
  <c r="C63" i="91"/>
  <c r="B63" i="91"/>
  <c r="K62" i="91"/>
  <c r="M62" i="91" s="1"/>
  <c r="J62" i="91"/>
  <c r="G62" i="91"/>
  <c r="C62" i="91"/>
  <c r="B62" i="91"/>
  <c r="K61" i="91"/>
  <c r="M61" i="91" s="1"/>
  <c r="J61" i="91"/>
  <c r="G61" i="91"/>
  <c r="C61" i="91"/>
  <c r="B61" i="91"/>
  <c r="K60" i="91"/>
  <c r="M60" i="91" s="1"/>
  <c r="J60" i="91"/>
  <c r="G60" i="91"/>
  <c r="C60" i="91"/>
  <c r="B60" i="91"/>
  <c r="M59" i="91"/>
  <c r="K59" i="91"/>
  <c r="J59" i="91"/>
  <c r="G59" i="91"/>
  <c r="C59" i="91"/>
  <c r="B59" i="91"/>
  <c r="D59" i="91" s="1"/>
  <c r="K58" i="91"/>
  <c r="M58" i="91" s="1"/>
  <c r="J58" i="91"/>
  <c r="G58" i="91"/>
  <c r="C58" i="91"/>
  <c r="D58" i="91" s="1"/>
  <c r="B58" i="91"/>
  <c r="K57" i="91"/>
  <c r="M57" i="91" s="1"/>
  <c r="J57" i="91"/>
  <c r="G57" i="91"/>
  <c r="C57" i="91"/>
  <c r="B57" i="91"/>
  <c r="K56" i="91"/>
  <c r="M56" i="91" s="1"/>
  <c r="J56" i="91"/>
  <c r="G56" i="91"/>
  <c r="C56" i="91"/>
  <c r="B56" i="91"/>
  <c r="K55" i="91"/>
  <c r="M55" i="91" s="1"/>
  <c r="J55" i="91"/>
  <c r="G55" i="91"/>
  <c r="C55" i="91"/>
  <c r="B55" i="91"/>
  <c r="K54" i="91"/>
  <c r="M54" i="91" s="1"/>
  <c r="J54" i="91"/>
  <c r="G54" i="91"/>
  <c r="C54" i="91"/>
  <c r="B54" i="91"/>
  <c r="K53" i="91"/>
  <c r="M53" i="91" s="1"/>
  <c r="J53" i="91"/>
  <c r="G53" i="91"/>
  <c r="C53" i="91"/>
  <c r="B53" i="91"/>
  <c r="K52" i="91"/>
  <c r="M52" i="91" s="1"/>
  <c r="J52" i="91"/>
  <c r="G52" i="91"/>
  <c r="C52" i="91"/>
  <c r="B52" i="91"/>
  <c r="K51" i="91"/>
  <c r="M51" i="91" s="1"/>
  <c r="J51" i="91"/>
  <c r="G51" i="91"/>
  <c r="C51" i="91"/>
  <c r="B51" i="91"/>
  <c r="D51" i="91" s="1"/>
  <c r="K50" i="91"/>
  <c r="M50" i="91" s="1"/>
  <c r="J50" i="91"/>
  <c r="G50" i="91"/>
  <c r="C50" i="91"/>
  <c r="B50" i="91"/>
  <c r="K49" i="91"/>
  <c r="M49" i="91" s="1"/>
  <c r="J49" i="91"/>
  <c r="G49" i="91"/>
  <c r="C49" i="91"/>
  <c r="B49" i="91"/>
  <c r="K48" i="91"/>
  <c r="M48" i="91" s="1"/>
  <c r="J48" i="91"/>
  <c r="G48" i="91"/>
  <c r="C48" i="91"/>
  <c r="B48" i="91"/>
  <c r="K47" i="91"/>
  <c r="M47" i="91" s="1"/>
  <c r="J47" i="91"/>
  <c r="G47" i="91"/>
  <c r="C47" i="91"/>
  <c r="B47" i="91"/>
  <c r="K46" i="91"/>
  <c r="M46" i="91" s="1"/>
  <c r="J46" i="91"/>
  <c r="G46" i="91"/>
  <c r="C46" i="91"/>
  <c r="B46" i="91"/>
  <c r="K45" i="91"/>
  <c r="M45" i="91" s="1"/>
  <c r="J45" i="91"/>
  <c r="G45" i="91"/>
  <c r="C45" i="91"/>
  <c r="B45" i="91"/>
  <c r="D45" i="91" s="1"/>
  <c r="K44" i="91"/>
  <c r="M44" i="91" s="1"/>
  <c r="J44" i="91"/>
  <c r="G44" i="91"/>
  <c r="C44" i="91"/>
  <c r="B44" i="91"/>
  <c r="K43" i="91"/>
  <c r="M43" i="91" s="1"/>
  <c r="J43" i="91"/>
  <c r="G43" i="91"/>
  <c r="C43" i="91"/>
  <c r="B43" i="91"/>
  <c r="K42" i="91"/>
  <c r="M42" i="91" s="1"/>
  <c r="J42" i="91"/>
  <c r="G42" i="91"/>
  <c r="C42" i="91"/>
  <c r="B42" i="91"/>
  <c r="K41" i="91"/>
  <c r="M41" i="91" s="1"/>
  <c r="J41" i="91"/>
  <c r="G41" i="91"/>
  <c r="C41" i="91"/>
  <c r="B41" i="91"/>
  <c r="K40" i="91"/>
  <c r="M40" i="91" s="1"/>
  <c r="J40" i="91"/>
  <c r="G40" i="91"/>
  <c r="C40" i="91"/>
  <c r="B40" i="91"/>
  <c r="M39" i="91"/>
  <c r="K39" i="91"/>
  <c r="J39" i="91"/>
  <c r="G39" i="91"/>
  <c r="C39" i="91"/>
  <c r="B39" i="91"/>
  <c r="M38" i="91"/>
  <c r="K38" i="91"/>
  <c r="J38" i="91"/>
  <c r="G38" i="91"/>
  <c r="C38" i="91"/>
  <c r="D38" i="91" s="1"/>
  <c r="B38" i="91"/>
  <c r="K37" i="91"/>
  <c r="M37" i="91" s="1"/>
  <c r="J37" i="91"/>
  <c r="G37" i="91"/>
  <c r="C37" i="91"/>
  <c r="B37" i="91"/>
  <c r="K36" i="91"/>
  <c r="M36" i="91" s="1"/>
  <c r="J36" i="91"/>
  <c r="G36" i="91"/>
  <c r="C36" i="91"/>
  <c r="B36" i="91"/>
  <c r="K35" i="91"/>
  <c r="M35" i="91" s="1"/>
  <c r="J35" i="91"/>
  <c r="G35" i="91"/>
  <c r="C35" i="91"/>
  <c r="B35" i="91"/>
  <c r="K34" i="91"/>
  <c r="M34" i="91" s="1"/>
  <c r="J34" i="91"/>
  <c r="G34" i="91"/>
  <c r="C34" i="91"/>
  <c r="B34" i="91"/>
  <c r="K33" i="91"/>
  <c r="M33" i="91" s="1"/>
  <c r="J33" i="91"/>
  <c r="G33" i="91"/>
  <c r="C33" i="91"/>
  <c r="B33" i="91"/>
  <c r="K32" i="91"/>
  <c r="M32" i="91" s="1"/>
  <c r="J32" i="91"/>
  <c r="G32" i="91"/>
  <c r="C32" i="91"/>
  <c r="B32" i="91"/>
  <c r="K31" i="91"/>
  <c r="M31" i="91" s="1"/>
  <c r="J31" i="91"/>
  <c r="G31" i="91"/>
  <c r="C31" i="91"/>
  <c r="B31" i="91"/>
  <c r="K30" i="91"/>
  <c r="M30" i="91" s="1"/>
  <c r="J30" i="91"/>
  <c r="G30" i="91"/>
  <c r="C30" i="91"/>
  <c r="B30" i="91"/>
  <c r="K29" i="91"/>
  <c r="M29" i="91" s="1"/>
  <c r="J29" i="91"/>
  <c r="G29" i="91"/>
  <c r="C29" i="91"/>
  <c r="B29" i="91"/>
  <c r="K28" i="91"/>
  <c r="M28" i="91" s="1"/>
  <c r="J28" i="91"/>
  <c r="G28" i="91"/>
  <c r="C28" i="91"/>
  <c r="B28" i="91"/>
  <c r="K27" i="91"/>
  <c r="M27" i="91" s="1"/>
  <c r="J27" i="91"/>
  <c r="G27" i="91"/>
  <c r="C27" i="91"/>
  <c r="B27" i="91"/>
  <c r="K26" i="91"/>
  <c r="M26" i="91" s="1"/>
  <c r="J26" i="91"/>
  <c r="G26" i="91"/>
  <c r="C26" i="91"/>
  <c r="B26" i="91"/>
  <c r="K25" i="91"/>
  <c r="M25" i="91" s="1"/>
  <c r="J25" i="91"/>
  <c r="G25" i="91"/>
  <c r="C25" i="91"/>
  <c r="B25" i="91"/>
  <c r="K24" i="91"/>
  <c r="M24" i="91" s="1"/>
  <c r="J24" i="91"/>
  <c r="G24" i="91"/>
  <c r="C24" i="91"/>
  <c r="B24" i="91"/>
  <c r="D24" i="91" s="1"/>
  <c r="K23" i="91"/>
  <c r="M23" i="91" s="1"/>
  <c r="J23" i="91"/>
  <c r="G23" i="91"/>
  <c r="C23" i="91"/>
  <c r="B23" i="91"/>
  <c r="K22" i="91"/>
  <c r="M22" i="91" s="1"/>
  <c r="J22" i="91"/>
  <c r="G22" i="91"/>
  <c r="C22" i="91"/>
  <c r="B22" i="91"/>
  <c r="D22" i="91" s="1"/>
  <c r="K21" i="91"/>
  <c r="M21" i="91" s="1"/>
  <c r="J21" i="91"/>
  <c r="G21" i="91"/>
  <c r="C21" i="91"/>
  <c r="B21" i="91"/>
  <c r="D21" i="91" s="1"/>
  <c r="K20" i="91"/>
  <c r="M20" i="91" s="1"/>
  <c r="J20" i="91"/>
  <c r="G20" i="91"/>
  <c r="C20" i="91"/>
  <c r="B20" i="91"/>
  <c r="K19" i="91"/>
  <c r="M19" i="91" s="1"/>
  <c r="J19" i="91"/>
  <c r="G19" i="91"/>
  <c r="C19" i="91"/>
  <c r="B19" i="91"/>
  <c r="K18" i="91"/>
  <c r="M18" i="91" s="1"/>
  <c r="J18" i="91"/>
  <c r="G18" i="91"/>
  <c r="C18" i="91"/>
  <c r="B18" i="91"/>
  <c r="K17" i="91"/>
  <c r="M17" i="91" s="1"/>
  <c r="J17" i="91"/>
  <c r="G17" i="91"/>
  <c r="C17" i="91"/>
  <c r="B17" i="91"/>
  <c r="K16" i="91"/>
  <c r="M16" i="91" s="1"/>
  <c r="J16" i="91"/>
  <c r="G16" i="91"/>
  <c r="C16" i="91"/>
  <c r="B16" i="91"/>
  <c r="K15" i="91"/>
  <c r="J15" i="91"/>
  <c r="G15" i="91"/>
  <c r="C15" i="91"/>
  <c r="B15" i="91"/>
  <c r="G8" i="91"/>
  <c r="G7" i="91"/>
  <c r="B6" i="91"/>
  <c r="B5" i="91"/>
  <c r="A5" i="91"/>
  <c r="B4" i="91"/>
  <c r="A4" i="91"/>
  <c r="B3" i="91"/>
  <c r="A3" i="91"/>
  <c r="I67" i="90"/>
  <c r="H67" i="90"/>
  <c r="F67" i="90"/>
  <c r="E67" i="90"/>
  <c r="J66" i="90"/>
  <c r="G66" i="90"/>
  <c r="C66" i="90"/>
  <c r="B66" i="90"/>
  <c r="J65" i="90"/>
  <c r="G65" i="90"/>
  <c r="C65" i="90"/>
  <c r="B65" i="90"/>
  <c r="J64" i="90"/>
  <c r="G64" i="90"/>
  <c r="C64" i="90"/>
  <c r="B64" i="90"/>
  <c r="J63" i="90"/>
  <c r="G63" i="90"/>
  <c r="C63" i="90"/>
  <c r="B63" i="90"/>
  <c r="J62" i="90"/>
  <c r="G62" i="90"/>
  <c r="C62" i="90"/>
  <c r="B62" i="90"/>
  <c r="J61" i="90"/>
  <c r="G61" i="90"/>
  <c r="C61" i="90"/>
  <c r="B61" i="90"/>
  <c r="J60" i="90"/>
  <c r="G60" i="90"/>
  <c r="C60" i="90"/>
  <c r="B60" i="90"/>
  <c r="J59" i="90"/>
  <c r="G59" i="90"/>
  <c r="C59" i="90"/>
  <c r="B59" i="90"/>
  <c r="J58" i="90"/>
  <c r="G58" i="90"/>
  <c r="C58" i="90"/>
  <c r="B58" i="90"/>
  <c r="J57" i="90"/>
  <c r="G57" i="90"/>
  <c r="C57" i="90"/>
  <c r="B57" i="90"/>
  <c r="J56" i="90"/>
  <c r="G56" i="90"/>
  <c r="C56" i="90"/>
  <c r="B56" i="90"/>
  <c r="J55" i="90"/>
  <c r="G55" i="90"/>
  <c r="C55" i="90"/>
  <c r="B55" i="90"/>
  <c r="J54" i="90"/>
  <c r="G54" i="90"/>
  <c r="C54" i="90"/>
  <c r="B54" i="90"/>
  <c r="J53" i="90"/>
  <c r="G53" i="90"/>
  <c r="C53" i="90"/>
  <c r="B53" i="90"/>
  <c r="J52" i="90"/>
  <c r="G52" i="90"/>
  <c r="C52" i="90"/>
  <c r="B52" i="90"/>
  <c r="J51" i="90"/>
  <c r="G51" i="90"/>
  <c r="C51" i="90"/>
  <c r="B51" i="90"/>
  <c r="J50" i="90"/>
  <c r="G50" i="90"/>
  <c r="C50" i="90"/>
  <c r="B50" i="90"/>
  <c r="J49" i="90"/>
  <c r="G49" i="90"/>
  <c r="C49" i="90"/>
  <c r="B49" i="90"/>
  <c r="J48" i="90"/>
  <c r="G48" i="90"/>
  <c r="C48" i="90"/>
  <c r="B48" i="90"/>
  <c r="J47" i="90"/>
  <c r="G47" i="90"/>
  <c r="C47" i="90"/>
  <c r="B47" i="90"/>
  <c r="J46" i="90"/>
  <c r="G46" i="90"/>
  <c r="C46" i="90"/>
  <c r="B46" i="90"/>
  <c r="J45" i="90"/>
  <c r="G45" i="90"/>
  <c r="C45" i="90"/>
  <c r="B45" i="90"/>
  <c r="J44" i="90"/>
  <c r="G44" i="90"/>
  <c r="C44" i="90"/>
  <c r="B44" i="90"/>
  <c r="J43" i="90"/>
  <c r="G43" i="90"/>
  <c r="C43" i="90"/>
  <c r="B43" i="90"/>
  <c r="J42" i="90"/>
  <c r="G42" i="90"/>
  <c r="C42" i="90"/>
  <c r="B42" i="90"/>
  <c r="J41" i="90"/>
  <c r="G41" i="90"/>
  <c r="C41" i="90"/>
  <c r="B41" i="90"/>
  <c r="J40" i="90"/>
  <c r="G40" i="90"/>
  <c r="C40" i="90"/>
  <c r="B40" i="90"/>
  <c r="J39" i="90"/>
  <c r="G39" i="90"/>
  <c r="C39" i="90"/>
  <c r="B39" i="90"/>
  <c r="J38" i="90"/>
  <c r="G38" i="90"/>
  <c r="C38" i="90"/>
  <c r="B38" i="90"/>
  <c r="J37" i="90"/>
  <c r="G37" i="90"/>
  <c r="C37" i="90"/>
  <c r="B37" i="90"/>
  <c r="J36" i="90"/>
  <c r="G36" i="90"/>
  <c r="C36" i="90"/>
  <c r="B36" i="90"/>
  <c r="J35" i="90"/>
  <c r="G35" i="90"/>
  <c r="C35" i="90"/>
  <c r="B35" i="90"/>
  <c r="J34" i="90"/>
  <c r="G34" i="90"/>
  <c r="C34" i="90"/>
  <c r="B34" i="90"/>
  <c r="J33" i="90"/>
  <c r="G33" i="90"/>
  <c r="C33" i="90"/>
  <c r="B33" i="90"/>
  <c r="J32" i="90"/>
  <c r="G32" i="90"/>
  <c r="C32" i="90"/>
  <c r="B32" i="90"/>
  <c r="J31" i="90"/>
  <c r="G31" i="90"/>
  <c r="C31" i="90"/>
  <c r="B31" i="90"/>
  <c r="J30" i="90"/>
  <c r="G30" i="90"/>
  <c r="C30" i="90"/>
  <c r="B30" i="90"/>
  <c r="J29" i="90"/>
  <c r="G29" i="90"/>
  <c r="C29" i="90"/>
  <c r="B29" i="90"/>
  <c r="J28" i="90"/>
  <c r="G28" i="90"/>
  <c r="C28" i="90"/>
  <c r="B28" i="90"/>
  <c r="J27" i="90"/>
  <c r="G27" i="90"/>
  <c r="C27" i="90"/>
  <c r="B27" i="90"/>
  <c r="J26" i="90"/>
  <c r="G26" i="90"/>
  <c r="C26" i="90"/>
  <c r="B26" i="90"/>
  <c r="J25" i="90"/>
  <c r="G25" i="90"/>
  <c r="C25" i="90"/>
  <c r="B25" i="90"/>
  <c r="J24" i="90"/>
  <c r="G24" i="90"/>
  <c r="C24" i="90"/>
  <c r="B24" i="90"/>
  <c r="J23" i="90"/>
  <c r="G23" i="90"/>
  <c r="C23" i="90"/>
  <c r="B23" i="90"/>
  <c r="J22" i="90"/>
  <c r="G22" i="90"/>
  <c r="C22" i="90"/>
  <c r="B22" i="90"/>
  <c r="J21" i="90"/>
  <c r="G21" i="90"/>
  <c r="C21" i="90"/>
  <c r="B21" i="90"/>
  <c r="J20" i="90"/>
  <c r="G20" i="90"/>
  <c r="C20" i="90"/>
  <c r="B20" i="90"/>
  <c r="J19" i="90"/>
  <c r="G19" i="90"/>
  <c r="C19" i="90"/>
  <c r="B19" i="90"/>
  <c r="J18" i="90"/>
  <c r="G18" i="90"/>
  <c r="C18" i="90"/>
  <c r="B18" i="90"/>
  <c r="J17" i="90"/>
  <c r="G17" i="90"/>
  <c r="C17" i="90"/>
  <c r="B17" i="90"/>
  <c r="J16" i="90"/>
  <c r="G16" i="90"/>
  <c r="C16" i="90"/>
  <c r="B16" i="90"/>
  <c r="J15" i="90"/>
  <c r="G15" i="90"/>
  <c r="C15" i="90"/>
  <c r="B15" i="90"/>
  <c r="G8" i="90"/>
  <c r="G7" i="90"/>
  <c r="B6" i="90"/>
  <c r="B5" i="90"/>
  <c r="A5" i="90"/>
  <c r="B4" i="90"/>
  <c r="A4" i="90"/>
  <c r="B3" i="90"/>
  <c r="A3" i="90"/>
  <c r="L67" i="89"/>
  <c r="I67" i="89"/>
  <c r="H67" i="89"/>
  <c r="F67" i="89"/>
  <c r="E67" i="89"/>
  <c r="K66" i="89"/>
  <c r="M66" i="89" s="1"/>
  <c r="J66" i="89"/>
  <c r="G66" i="89"/>
  <c r="C66" i="89"/>
  <c r="B66" i="89"/>
  <c r="K65" i="89"/>
  <c r="M65" i="89" s="1"/>
  <c r="J65" i="89"/>
  <c r="G65" i="89"/>
  <c r="C65" i="89"/>
  <c r="B65" i="89"/>
  <c r="K64" i="89"/>
  <c r="M64" i="89" s="1"/>
  <c r="J64" i="89"/>
  <c r="G64" i="89"/>
  <c r="C64" i="89"/>
  <c r="B64" i="89"/>
  <c r="D64" i="89" s="1"/>
  <c r="K63" i="89"/>
  <c r="M63" i="89" s="1"/>
  <c r="J63" i="89"/>
  <c r="G63" i="89"/>
  <c r="C63" i="89"/>
  <c r="B63" i="89"/>
  <c r="M62" i="89"/>
  <c r="K62" i="89"/>
  <c r="J62" i="89"/>
  <c r="G62" i="89"/>
  <c r="C62" i="89"/>
  <c r="B62" i="89"/>
  <c r="K61" i="89"/>
  <c r="M61" i="89" s="1"/>
  <c r="J61" i="89"/>
  <c r="G61" i="89"/>
  <c r="C61" i="89"/>
  <c r="B61" i="89"/>
  <c r="K60" i="89"/>
  <c r="M60" i="89" s="1"/>
  <c r="J60" i="89"/>
  <c r="G60" i="89"/>
  <c r="C60" i="89"/>
  <c r="B60" i="89"/>
  <c r="K59" i="89"/>
  <c r="M59" i="89" s="1"/>
  <c r="J59" i="89"/>
  <c r="G59" i="89"/>
  <c r="C59" i="89"/>
  <c r="B59" i="89"/>
  <c r="M58" i="89"/>
  <c r="K58" i="89"/>
  <c r="J58" i="89"/>
  <c r="G58" i="89"/>
  <c r="C58" i="89"/>
  <c r="B58" i="89"/>
  <c r="K57" i="89"/>
  <c r="M57" i="89" s="1"/>
  <c r="J57" i="89"/>
  <c r="G57" i="89"/>
  <c r="C57" i="89"/>
  <c r="B57" i="89"/>
  <c r="K56" i="89"/>
  <c r="M56" i="89" s="1"/>
  <c r="J56" i="89"/>
  <c r="G56" i="89"/>
  <c r="C56" i="89"/>
  <c r="B56" i="89"/>
  <c r="K55" i="89"/>
  <c r="M55" i="89" s="1"/>
  <c r="J55" i="89"/>
  <c r="G55" i="89"/>
  <c r="C55" i="89"/>
  <c r="B55" i="89"/>
  <c r="M54" i="89"/>
  <c r="K54" i="89"/>
  <c r="J54" i="89"/>
  <c r="G54" i="89"/>
  <c r="C54" i="89"/>
  <c r="B54" i="89"/>
  <c r="K53" i="89"/>
  <c r="M53" i="89" s="1"/>
  <c r="J53" i="89"/>
  <c r="G53" i="89"/>
  <c r="C53" i="89"/>
  <c r="B53" i="89"/>
  <c r="K52" i="89"/>
  <c r="M52" i="89" s="1"/>
  <c r="J52" i="89"/>
  <c r="G52" i="89"/>
  <c r="C52" i="89"/>
  <c r="B52" i="89"/>
  <c r="K51" i="89"/>
  <c r="M51" i="89" s="1"/>
  <c r="J51" i="89"/>
  <c r="G51" i="89"/>
  <c r="C51" i="89"/>
  <c r="B51" i="89"/>
  <c r="M50" i="89"/>
  <c r="K50" i="89"/>
  <c r="J50" i="89"/>
  <c r="G50" i="89"/>
  <c r="C50" i="89"/>
  <c r="B50" i="89"/>
  <c r="K49" i="89"/>
  <c r="M49" i="89" s="1"/>
  <c r="J49" i="89"/>
  <c r="G49" i="89"/>
  <c r="C49" i="89"/>
  <c r="B49" i="89"/>
  <c r="K48" i="89"/>
  <c r="M48" i="89" s="1"/>
  <c r="J48" i="89"/>
  <c r="G48" i="89"/>
  <c r="C48" i="89"/>
  <c r="B48" i="89"/>
  <c r="K47" i="89"/>
  <c r="M47" i="89" s="1"/>
  <c r="J47" i="89"/>
  <c r="G47" i="89"/>
  <c r="C47" i="89"/>
  <c r="B47" i="89"/>
  <c r="K46" i="89"/>
  <c r="M46" i="89" s="1"/>
  <c r="J46" i="89"/>
  <c r="G46" i="89"/>
  <c r="C46" i="89"/>
  <c r="D46" i="89" s="1"/>
  <c r="B46" i="89"/>
  <c r="K45" i="89"/>
  <c r="M45" i="89" s="1"/>
  <c r="J45" i="89"/>
  <c r="G45" i="89"/>
  <c r="C45" i="89"/>
  <c r="B45" i="89"/>
  <c r="K44" i="89"/>
  <c r="M44" i="89" s="1"/>
  <c r="J44" i="89"/>
  <c r="G44" i="89"/>
  <c r="C44" i="89"/>
  <c r="B44" i="89"/>
  <c r="K43" i="89"/>
  <c r="M43" i="89" s="1"/>
  <c r="J43" i="89"/>
  <c r="G43" i="89"/>
  <c r="C43" i="89"/>
  <c r="B43" i="89"/>
  <c r="K42" i="89"/>
  <c r="M42" i="89" s="1"/>
  <c r="J42" i="89"/>
  <c r="G42" i="89"/>
  <c r="C42" i="89"/>
  <c r="B42" i="89"/>
  <c r="K41" i="89"/>
  <c r="M41" i="89" s="1"/>
  <c r="J41" i="89"/>
  <c r="G41" i="89"/>
  <c r="C41" i="89"/>
  <c r="B41" i="89"/>
  <c r="K40" i="89"/>
  <c r="M40" i="89" s="1"/>
  <c r="J40" i="89"/>
  <c r="G40" i="89"/>
  <c r="C40" i="89"/>
  <c r="B40" i="89"/>
  <c r="K39" i="89"/>
  <c r="M39" i="89" s="1"/>
  <c r="J39" i="89"/>
  <c r="G39" i="89"/>
  <c r="C39" i="89"/>
  <c r="B39" i="89"/>
  <c r="K38" i="89"/>
  <c r="M38" i="89" s="1"/>
  <c r="J38" i="89"/>
  <c r="G38" i="89"/>
  <c r="C38" i="89"/>
  <c r="D38" i="89" s="1"/>
  <c r="B38" i="89"/>
  <c r="K37" i="89"/>
  <c r="M37" i="89" s="1"/>
  <c r="J37" i="89"/>
  <c r="G37" i="89"/>
  <c r="C37" i="89"/>
  <c r="B37" i="89"/>
  <c r="K36" i="89"/>
  <c r="M36" i="89" s="1"/>
  <c r="J36" i="89"/>
  <c r="G36" i="89"/>
  <c r="C36" i="89"/>
  <c r="B36" i="89"/>
  <c r="K35" i="89"/>
  <c r="M35" i="89" s="1"/>
  <c r="J35" i="89"/>
  <c r="G35" i="89"/>
  <c r="C35" i="89"/>
  <c r="B35" i="89"/>
  <c r="K34" i="89"/>
  <c r="M34" i="89" s="1"/>
  <c r="J34" i="89"/>
  <c r="G34" i="89"/>
  <c r="C34" i="89"/>
  <c r="B34" i="89"/>
  <c r="K33" i="89"/>
  <c r="M33" i="89" s="1"/>
  <c r="J33" i="89"/>
  <c r="G33" i="89"/>
  <c r="C33" i="89"/>
  <c r="B33" i="89"/>
  <c r="K32" i="89"/>
  <c r="M32" i="89" s="1"/>
  <c r="J32" i="89"/>
  <c r="G32" i="89"/>
  <c r="C32" i="89"/>
  <c r="B32" i="89"/>
  <c r="K31" i="89"/>
  <c r="M31" i="89" s="1"/>
  <c r="J31" i="89"/>
  <c r="G31" i="89"/>
  <c r="C31" i="89"/>
  <c r="B31" i="89"/>
  <c r="M30" i="89"/>
  <c r="K30" i="89"/>
  <c r="J30" i="89"/>
  <c r="G30" i="89"/>
  <c r="C30" i="89"/>
  <c r="B30" i="89"/>
  <c r="K29" i="89"/>
  <c r="M29" i="89" s="1"/>
  <c r="J29" i="89"/>
  <c r="G29" i="89"/>
  <c r="C29" i="89"/>
  <c r="B29" i="89"/>
  <c r="K28" i="89"/>
  <c r="M28" i="89" s="1"/>
  <c r="J28" i="89"/>
  <c r="G28" i="89"/>
  <c r="C28" i="89"/>
  <c r="B28" i="89"/>
  <c r="K27" i="89"/>
  <c r="M27" i="89" s="1"/>
  <c r="J27" i="89"/>
  <c r="G27" i="89"/>
  <c r="C27" i="89"/>
  <c r="B27" i="89"/>
  <c r="D27" i="89" s="1"/>
  <c r="M26" i="89"/>
  <c r="K26" i="89"/>
  <c r="J26" i="89"/>
  <c r="G26" i="89"/>
  <c r="C26" i="89"/>
  <c r="B26" i="89"/>
  <c r="K25" i="89"/>
  <c r="M25" i="89" s="1"/>
  <c r="J25" i="89"/>
  <c r="G25" i="89"/>
  <c r="C25" i="89"/>
  <c r="B25" i="89"/>
  <c r="K24" i="89"/>
  <c r="M24" i="89" s="1"/>
  <c r="J24" i="89"/>
  <c r="G24" i="89"/>
  <c r="C24" i="89"/>
  <c r="B24" i="89"/>
  <c r="K23" i="89"/>
  <c r="M23" i="89" s="1"/>
  <c r="J23" i="89"/>
  <c r="G23" i="89"/>
  <c r="C23" i="89"/>
  <c r="B23" i="89"/>
  <c r="D23" i="89" s="1"/>
  <c r="M22" i="89"/>
  <c r="K22" i="89"/>
  <c r="J22" i="89"/>
  <c r="G22" i="89"/>
  <c r="C22" i="89"/>
  <c r="B22" i="89"/>
  <c r="K21" i="89"/>
  <c r="M21" i="89" s="1"/>
  <c r="J21" i="89"/>
  <c r="G21" i="89"/>
  <c r="C21" i="89"/>
  <c r="B21" i="89"/>
  <c r="D21" i="89" s="1"/>
  <c r="K20" i="89"/>
  <c r="M20" i="89" s="1"/>
  <c r="J20" i="89"/>
  <c r="G20" i="89"/>
  <c r="C20" i="89"/>
  <c r="B20" i="89"/>
  <c r="K19" i="89"/>
  <c r="M19" i="89" s="1"/>
  <c r="J19" i="89"/>
  <c r="G19" i="89"/>
  <c r="C19" i="89"/>
  <c r="B19" i="89"/>
  <c r="D19" i="89" s="1"/>
  <c r="M18" i="89"/>
  <c r="K18" i="89"/>
  <c r="J18" i="89"/>
  <c r="G18" i="89"/>
  <c r="C18" i="89"/>
  <c r="B18" i="89"/>
  <c r="K17" i="89"/>
  <c r="M17" i="89" s="1"/>
  <c r="J17" i="89"/>
  <c r="G17" i="89"/>
  <c r="C17" i="89"/>
  <c r="B17" i="89"/>
  <c r="K16" i="89"/>
  <c r="M16" i="89" s="1"/>
  <c r="J16" i="89"/>
  <c r="G16" i="89"/>
  <c r="C16" i="89"/>
  <c r="B16" i="89"/>
  <c r="D16" i="89" s="1"/>
  <c r="K15" i="89"/>
  <c r="J15" i="89"/>
  <c r="G15" i="89"/>
  <c r="C15" i="89"/>
  <c r="B15" i="89"/>
  <c r="G8" i="89"/>
  <c r="G7" i="89"/>
  <c r="B6" i="89"/>
  <c r="B5" i="89"/>
  <c r="A5" i="89"/>
  <c r="B4" i="89"/>
  <c r="A4" i="89"/>
  <c r="B3" i="89"/>
  <c r="A3" i="89"/>
  <c r="L67" i="88"/>
  <c r="I67" i="88"/>
  <c r="H67" i="88"/>
  <c r="F67" i="88"/>
  <c r="E67" i="88"/>
  <c r="K66" i="88"/>
  <c r="M66" i="88" s="1"/>
  <c r="J66" i="88"/>
  <c r="G66" i="88"/>
  <c r="C66" i="88"/>
  <c r="D66" i="88" s="1"/>
  <c r="B66" i="88"/>
  <c r="M65" i="88"/>
  <c r="K65" i="88"/>
  <c r="J65" i="88"/>
  <c r="G65" i="88"/>
  <c r="C65" i="88"/>
  <c r="B65" i="88"/>
  <c r="K64" i="88"/>
  <c r="M64" i="88" s="1"/>
  <c r="J64" i="88"/>
  <c r="G64" i="88"/>
  <c r="C64" i="88"/>
  <c r="B64" i="88"/>
  <c r="K63" i="88"/>
  <c r="M63" i="88" s="1"/>
  <c r="J63" i="88"/>
  <c r="G63" i="88"/>
  <c r="C63" i="88"/>
  <c r="B63" i="88"/>
  <c r="M62" i="88"/>
  <c r="K62" i="88"/>
  <c r="J62" i="88"/>
  <c r="G62" i="88"/>
  <c r="C62" i="88"/>
  <c r="B62" i="88"/>
  <c r="K61" i="88"/>
  <c r="M61" i="88" s="1"/>
  <c r="J61" i="88"/>
  <c r="G61" i="88"/>
  <c r="C61" i="88"/>
  <c r="B61" i="88"/>
  <c r="K60" i="88"/>
  <c r="M60" i="88" s="1"/>
  <c r="J60" i="88"/>
  <c r="G60" i="88"/>
  <c r="C60" i="88"/>
  <c r="B60" i="88"/>
  <c r="M59" i="88"/>
  <c r="K59" i="88"/>
  <c r="J59" i="88"/>
  <c r="G59" i="88"/>
  <c r="C59" i="88"/>
  <c r="B59" i="88"/>
  <c r="K58" i="88"/>
  <c r="M58" i="88" s="1"/>
  <c r="J58" i="88"/>
  <c r="G58" i="88"/>
  <c r="C58" i="88"/>
  <c r="B58" i="88"/>
  <c r="M57" i="88"/>
  <c r="K57" i="88"/>
  <c r="J57" i="88"/>
  <c r="G57" i="88"/>
  <c r="C57" i="88"/>
  <c r="B57" i="88"/>
  <c r="K56" i="88"/>
  <c r="M56" i="88" s="1"/>
  <c r="J56" i="88"/>
  <c r="G56" i="88"/>
  <c r="C56" i="88"/>
  <c r="B56" i="88"/>
  <c r="K55" i="88"/>
  <c r="M55" i="88" s="1"/>
  <c r="J55" i="88"/>
  <c r="G55" i="88"/>
  <c r="C55" i="88"/>
  <c r="B55" i="88"/>
  <c r="K54" i="88"/>
  <c r="M54" i="88" s="1"/>
  <c r="J54" i="88"/>
  <c r="G54" i="88"/>
  <c r="C54" i="88"/>
  <c r="B54" i="88"/>
  <c r="K53" i="88"/>
  <c r="M53" i="88" s="1"/>
  <c r="J53" i="88"/>
  <c r="G53" i="88"/>
  <c r="C53" i="88"/>
  <c r="B53" i="88"/>
  <c r="K52" i="88"/>
  <c r="M52" i="88" s="1"/>
  <c r="J52" i="88"/>
  <c r="G52" i="88"/>
  <c r="C52" i="88"/>
  <c r="B52" i="88"/>
  <c r="K51" i="88"/>
  <c r="M51" i="88" s="1"/>
  <c r="J51" i="88"/>
  <c r="G51" i="88"/>
  <c r="C51" i="88"/>
  <c r="B51" i="88"/>
  <c r="K50" i="88"/>
  <c r="M50" i="88" s="1"/>
  <c r="J50" i="88"/>
  <c r="G50" i="88"/>
  <c r="C50" i="88"/>
  <c r="B50" i="88"/>
  <c r="K49" i="88"/>
  <c r="M49" i="88" s="1"/>
  <c r="J49" i="88"/>
  <c r="G49" i="88"/>
  <c r="C49" i="88"/>
  <c r="B49" i="88"/>
  <c r="K48" i="88"/>
  <c r="M48" i="88" s="1"/>
  <c r="J48" i="88"/>
  <c r="G48" i="88"/>
  <c r="C48" i="88"/>
  <c r="B48" i="88"/>
  <c r="K47" i="88"/>
  <c r="M47" i="88" s="1"/>
  <c r="J47" i="88"/>
  <c r="G47" i="88"/>
  <c r="C47" i="88"/>
  <c r="B47" i="88"/>
  <c r="K46" i="88"/>
  <c r="M46" i="88" s="1"/>
  <c r="J46" i="88"/>
  <c r="G46" i="88"/>
  <c r="C46" i="88"/>
  <c r="B46" i="88"/>
  <c r="K45" i="88"/>
  <c r="M45" i="88" s="1"/>
  <c r="J45" i="88"/>
  <c r="G45" i="88"/>
  <c r="C45" i="88"/>
  <c r="B45" i="88"/>
  <c r="K44" i="88"/>
  <c r="M44" i="88" s="1"/>
  <c r="J44" i="88"/>
  <c r="G44" i="88"/>
  <c r="C44" i="88"/>
  <c r="B44" i="88"/>
  <c r="K43" i="88"/>
  <c r="M43" i="88" s="1"/>
  <c r="J43" i="88"/>
  <c r="G43" i="88"/>
  <c r="C43" i="88"/>
  <c r="B43" i="88"/>
  <c r="K42" i="88"/>
  <c r="M42" i="88" s="1"/>
  <c r="J42" i="88"/>
  <c r="G42" i="88"/>
  <c r="C42" i="88"/>
  <c r="B42" i="88"/>
  <c r="K41" i="88"/>
  <c r="M41" i="88" s="1"/>
  <c r="J41" i="88"/>
  <c r="G41" i="88"/>
  <c r="C41" i="88"/>
  <c r="B41" i="88"/>
  <c r="K40" i="88"/>
  <c r="M40" i="88" s="1"/>
  <c r="J40" i="88"/>
  <c r="G40" i="88"/>
  <c r="C40" i="88"/>
  <c r="B40" i="88"/>
  <c r="K39" i="88"/>
  <c r="M39" i="88" s="1"/>
  <c r="J39" i="88"/>
  <c r="G39" i="88"/>
  <c r="C39" i="88"/>
  <c r="B39" i="88"/>
  <c r="K38" i="88"/>
  <c r="M38" i="88" s="1"/>
  <c r="J38" i="88"/>
  <c r="G38" i="88"/>
  <c r="C38" i="88"/>
  <c r="B38" i="88"/>
  <c r="K37" i="88"/>
  <c r="M37" i="88" s="1"/>
  <c r="J37" i="88"/>
  <c r="G37" i="88"/>
  <c r="C37" i="88"/>
  <c r="B37" i="88"/>
  <c r="M36" i="88"/>
  <c r="K36" i="88"/>
  <c r="J36" i="88"/>
  <c r="G36" i="88"/>
  <c r="C36" i="88"/>
  <c r="B36" i="88"/>
  <c r="K35" i="88"/>
  <c r="M35" i="88" s="1"/>
  <c r="J35" i="88"/>
  <c r="G35" i="88"/>
  <c r="C35" i="88"/>
  <c r="B35" i="88"/>
  <c r="K34" i="88"/>
  <c r="M34" i="88" s="1"/>
  <c r="J34" i="88"/>
  <c r="G34" i="88"/>
  <c r="C34" i="88"/>
  <c r="B34" i="88"/>
  <c r="K33" i="88"/>
  <c r="M33" i="88" s="1"/>
  <c r="J33" i="88"/>
  <c r="G33" i="88"/>
  <c r="C33" i="88"/>
  <c r="B33" i="88"/>
  <c r="K32" i="88"/>
  <c r="M32" i="88" s="1"/>
  <c r="J32" i="88"/>
  <c r="G32" i="88"/>
  <c r="C32" i="88"/>
  <c r="B32" i="88"/>
  <c r="K31" i="88"/>
  <c r="M31" i="88" s="1"/>
  <c r="J31" i="88"/>
  <c r="G31" i="88"/>
  <c r="C31" i="88"/>
  <c r="D31" i="88" s="1"/>
  <c r="B31" i="88"/>
  <c r="K30" i="88"/>
  <c r="M30" i="88" s="1"/>
  <c r="J30" i="88"/>
  <c r="G30" i="88"/>
  <c r="C30" i="88"/>
  <c r="B30" i="88"/>
  <c r="K29" i="88"/>
  <c r="M29" i="88" s="1"/>
  <c r="J29" i="88"/>
  <c r="G29" i="88"/>
  <c r="C29" i="88"/>
  <c r="B29" i="88"/>
  <c r="D29" i="88" s="1"/>
  <c r="K28" i="88"/>
  <c r="M28" i="88" s="1"/>
  <c r="J28" i="88"/>
  <c r="G28" i="88"/>
  <c r="C28" i="88"/>
  <c r="B28" i="88"/>
  <c r="K27" i="88"/>
  <c r="M27" i="88" s="1"/>
  <c r="J27" i="88"/>
  <c r="G27" i="88"/>
  <c r="C27" i="88"/>
  <c r="D27" i="88" s="1"/>
  <c r="B27" i="88"/>
  <c r="K26" i="88"/>
  <c r="M26" i="88" s="1"/>
  <c r="J26" i="88"/>
  <c r="G26" i="88"/>
  <c r="C26" i="88"/>
  <c r="B26" i="88"/>
  <c r="K25" i="88"/>
  <c r="M25" i="88" s="1"/>
  <c r="J25" i="88"/>
  <c r="G25" i="88"/>
  <c r="C25" i="88"/>
  <c r="B25" i="88"/>
  <c r="K24" i="88"/>
  <c r="M24" i="88" s="1"/>
  <c r="J24" i="88"/>
  <c r="G24" i="88"/>
  <c r="C24" i="88"/>
  <c r="B24" i="88"/>
  <c r="K23" i="88"/>
  <c r="M23" i="88" s="1"/>
  <c r="J23" i="88"/>
  <c r="G23" i="88"/>
  <c r="C23" i="88"/>
  <c r="B23" i="88"/>
  <c r="K22" i="88"/>
  <c r="M22" i="88" s="1"/>
  <c r="J22" i="88"/>
  <c r="G22" i="88"/>
  <c r="C22" i="88"/>
  <c r="B22" i="88"/>
  <c r="K21" i="88"/>
  <c r="M21" i="88" s="1"/>
  <c r="J21" i="88"/>
  <c r="G21" i="88"/>
  <c r="C21" i="88"/>
  <c r="B21" i="88"/>
  <c r="M20" i="88"/>
  <c r="K20" i="88"/>
  <c r="J20" i="88"/>
  <c r="G20" i="88"/>
  <c r="C20" i="88"/>
  <c r="B20" i="88"/>
  <c r="D20" i="88" s="1"/>
  <c r="K19" i="88"/>
  <c r="M19" i="88" s="1"/>
  <c r="J19" i="88"/>
  <c r="G19" i="88"/>
  <c r="C19" i="88"/>
  <c r="B19" i="88"/>
  <c r="K18" i="88"/>
  <c r="M18" i="88" s="1"/>
  <c r="J18" i="88"/>
  <c r="G18" i="88"/>
  <c r="C18" i="88"/>
  <c r="B18" i="88"/>
  <c r="D18" i="88" s="1"/>
  <c r="K17" i="88"/>
  <c r="M17" i="88" s="1"/>
  <c r="J17" i="88"/>
  <c r="G17" i="88"/>
  <c r="C17" i="88"/>
  <c r="B17" i="88"/>
  <c r="M16" i="88"/>
  <c r="K16" i="88"/>
  <c r="J16" i="88"/>
  <c r="G16" i="88"/>
  <c r="C16" i="88"/>
  <c r="B16" i="88"/>
  <c r="K15" i="88"/>
  <c r="J15" i="88"/>
  <c r="G15" i="88"/>
  <c r="C15" i="88"/>
  <c r="B15" i="88"/>
  <c r="G8" i="88"/>
  <c r="G7" i="88"/>
  <c r="B6" i="88"/>
  <c r="B5" i="88"/>
  <c r="A5" i="88"/>
  <c r="B4" i="88"/>
  <c r="A4" i="88"/>
  <c r="B3" i="88"/>
  <c r="A3" i="88"/>
  <c r="I67" i="87"/>
  <c r="H67" i="87"/>
  <c r="F67" i="87"/>
  <c r="E67" i="87"/>
  <c r="J66" i="87"/>
  <c r="G66" i="87"/>
  <c r="C66" i="87"/>
  <c r="B66" i="87"/>
  <c r="J65" i="87"/>
  <c r="G65" i="87"/>
  <c r="C65" i="87"/>
  <c r="B65" i="87"/>
  <c r="J64" i="87"/>
  <c r="G64" i="87"/>
  <c r="C64" i="87"/>
  <c r="B64" i="87"/>
  <c r="J63" i="87"/>
  <c r="G63" i="87"/>
  <c r="C63" i="87"/>
  <c r="B63" i="87"/>
  <c r="J62" i="87"/>
  <c r="G62" i="87"/>
  <c r="C62" i="87"/>
  <c r="B62" i="87"/>
  <c r="J61" i="87"/>
  <c r="G61" i="87"/>
  <c r="C61" i="87"/>
  <c r="B61" i="87"/>
  <c r="J60" i="87"/>
  <c r="G60" i="87"/>
  <c r="C60" i="87"/>
  <c r="B60" i="87"/>
  <c r="J59" i="87"/>
  <c r="G59" i="87"/>
  <c r="C59" i="87"/>
  <c r="B59" i="87"/>
  <c r="J58" i="87"/>
  <c r="G58" i="87"/>
  <c r="C58" i="87"/>
  <c r="B58" i="87"/>
  <c r="J57" i="87"/>
  <c r="G57" i="87"/>
  <c r="C57" i="87"/>
  <c r="B57" i="87"/>
  <c r="J56" i="87"/>
  <c r="G56" i="87"/>
  <c r="C56" i="87"/>
  <c r="B56" i="87"/>
  <c r="J55" i="87"/>
  <c r="G55" i="87"/>
  <c r="C55" i="87"/>
  <c r="B55" i="87"/>
  <c r="J54" i="87"/>
  <c r="G54" i="87"/>
  <c r="C54" i="87"/>
  <c r="B54" i="87"/>
  <c r="J53" i="87"/>
  <c r="G53" i="87"/>
  <c r="C53" i="87"/>
  <c r="B53" i="87"/>
  <c r="J52" i="87"/>
  <c r="G52" i="87"/>
  <c r="C52" i="87"/>
  <c r="B52" i="87"/>
  <c r="J51" i="87"/>
  <c r="G51" i="87"/>
  <c r="C51" i="87"/>
  <c r="B51" i="87"/>
  <c r="J50" i="87"/>
  <c r="G50" i="87"/>
  <c r="C50" i="87"/>
  <c r="B50" i="87"/>
  <c r="J49" i="87"/>
  <c r="G49" i="87"/>
  <c r="C49" i="87"/>
  <c r="B49" i="87"/>
  <c r="J48" i="87"/>
  <c r="G48" i="87"/>
  <c r="C48" i="87"/>
  <c r="B48" i="87"/>
  <c r="J47" i="87"/>
  <c r="G47" i="87"/>
  <c r="C47" i="87"/>
  <c r="B47" i="87"/>
  <c r="J46" i="87"/>
  <c r="G46" i="87"/>
  <c r="C46" i="87"/>
  <c r="B46" i="87"/>
  <c r="J45" i="87"/>
  <c r="G45" i="87"/>
  <c r="C45" i="87"/>
  <c r="B45" i="87"/>
  <c r="J44" i="87"/>
  <c r="G44" i="87"/>
  <c r="C44" i="87"/>
  <c r="B44" i="87"/>
  <c r="J43" i="87"/>
  <c r="G43" i="87"/>
  <c r="C43" i="87"/>
  <c r="B43" i="87"/>
  <c r="J42" i="87"/>
  <c r="G42" i="87"/>
  <c r="C42" i="87"/>
  <c r="B42" i="87"/>
  <c r="J41" i="87"/>
  <c r="G41" i="87"/>
  <c r="C41" i="87"/>
  <c r="B41" i="87"/>
  <c r="J40" i="87"/>
  <c r="G40" i="87"/>
  <c r="C40" i="87"/>
  <c r="B40" i="87"/>
  <c r="J39" i="87"/>
  <c r="G39" i="87"/>
  <c r="C39" i="87"/>
  <c r="B39" i="87"/>
  <c r="J38" i="87"/>
  <c r="G38" i="87"/>
  <c r="C38" i="87"/>
  <c r="B38" i="87"/>
  <c r="J37" i="87"/>
  <c r="G37" i="87"/>
  <c r="C37" i="87"/>
  <c r="B37" i="87"/>
  <c r="J36" i="87"/>
  <c r="G36" i="87"/>
  <c r="C36" i="87"/>
  <c r="B36" i="87"/>
  <c r="J35" i="87"/>
  <c r="G35" i="87"/>
  <c r="C35" i="87"/>
  <c r="B35" i="87"/>
  <c r="J34" i="87"/>
  <c r="G34" i="87"/>
  <c r="C34" i="87"/>
  <c r="B34" i="87"/>
  <c r="J33" i="87"/>
  <c r="G33" i="87"/>
  <c r="C33" i="87"/>
  <c r="B33" i="87"/>
  <c r="J32" i="87"/>
  <c r="G32" i="87"/>
  <c r="C32" i="87"/>
  <c r="B32" i="87"/>
  <c r="J31" i="87"/>
  <c r="G31" i="87"/>
  <c r="C31" i="87"/>
  <c r="B31" i="87"/>
  <c r="J30" i="87"/>
  <c r="G30" i="87"/>
  <c r="C30" i="87"/>
  <c r="B30" i="87"/>
  <c r="J29" i="87"/>
  <c r="G29" i="87"/>
  <c r="C29" i="87"/>
  <c r="B29" i="87"/>
  <c r="J28" i="87"/>
  <c r="G28" i="87"/>
  <c r="C28" i="87"/>
  <c r="B28" i="87"/>
  <c r="J27" i="87"/>
  <c r="G27" i="87"/>
  <c r="C27" i="87"/>
  <c r="B27" i="87"/>
  <c r="J26" i="87"/>
  <c r="G26" i="87"/>
  <c r="C26" i="87"/>
  <c r="B26" i="87"/>
  <c r="J25" i="87"/>
  <c r="G25" i="87"/>
  <c r="C25" i="87"/>
  <c r="B25" i="87"/>
  <c r="J24" i="87"/>
  <c r="G24" i="87"/>
  <c r="C24" i="87"/>
  <c r="B24" i="87"/>
  <c r="J23" i="87"/>
  <c r="G23" i="87"/>
  <c r="C23" i="87"/>
  <c r="B23" i="87"/>
  <c r="J22" i="87"/>
  <c r="G22" i="87"/>
  <c r="C22" i="87"/>
  <c r="B22" i="87"/>
  <c r="J21" i="87"/>
  <c r="G21" i="87"/>
  <c r="C21" i="87"/>
  <c r="B21" i="87"/>
  <c r="J20" i="87"/>
  <c r="G20" i="87"/>
  <c r="C20" i="87"/>
  <c r="B20" i="87"/>
  <c r="J19" i="87"/>
  <c r="G19" i="87"/>
  <c r="C19" i="87"/>
  <c r="B19" i="87"/>
  <c r="J18" i="87"/>
  <c r="G18" i="87"/>
  <c r="C18" i="87"/>
  <c r="B18" i="87"/>
  <c r="J17" i="87"/>
  <c r="G17" i="87"/>
  <c r="C17" i="87"/>
  <c r="B17" i="87"/>
  <c r="J16" i="87"/>
  <c r="G16" i="87"/>
  <c r="C16" i="87"/>
  <c r="B16" i="87"/>
  <c r="J15" i="87"/>
  <c r="G15" i="87"/>
  <c r="C15" i="87"/>
  <c r="B15" i="87"/>
  <c r="G8" i="87"/>
  <c r="G7" i="87"/>
  <c r="B6" i="87"/>
  <c r="B5" i="87"/>
  <c r="A5" i="87"/>
  <c r="B4" i="87"/>
  <c r="A4" i="87"/>
  <c r="B3" i="87"/>
  <c r="A3" i="87"/>
  <c r="L67" i="86"/>
  <c r="I67" i="86"/>
  <c r="H67" i="86"/>
  <c r="F67" i="86"/>
  <c r="E67" i="86"/>
  <c r="K66" i="86"/>
  <c r="M66" i="86" s="1"/>
  <c r="J66" i="86"/>
  <c r="G66" i="86"/>
  <c r="C66" i="86"/>
  <c r="B66" i="86"/>
  <c r="K65" i="86"/>
  <c r="M65" i="86" s="1"/>
  <c r="J65" i="86"/>
  <c r="G65" i="86"/>
  <c r="C65" i="86"/>
  <c r="B65" i="86"/>
  <c r="K64" i="86"/>
  <c r="M64" i="86" s="1"/>
  <c r="J64" i="86"/>
  <c r="G64" i="86"/>
  <c r="C64" i="86"/>
  <c r="B64" i="86"/>
  <c r="K63" i="86"/>
  <c r="M63" i="86" s="1"/>
  <c r="J63" i="86"/>
  <c r="G63" i="86"/>
  <c r="C63" i="86"/>
  <c r="B63" i="86"/>
  <c r="K62" i="86"/>
  <c r="M62" i="86" s="1"/>
  <c r="J62" i="86"/>
  <c r="G62" i="86"/>
  <c r="C62" i="86"/>
  <c r="B62" i="86"/>
  <c r="K61" i="86"/>
  <c r="M61" i="86" s="1"/>
  <c r="J61" i="86"/>
  <c r="G61" i="86"/>
  <c r="C61" i="86"/>
  <c r="B61" i="86"/>
  <c r="K60" i="86"/>
  <c r="M60" i="86" s="1"/>
  <c r="J60" i="86"/>
  <c r="G60" i="86"/>
  <c r="C60" i="86"/>
  <c r="D60" i="86" s="1"/>
  <c r="B60" i="86"/>
  <c r="K59" i="86"/>
  <c r="M59" i="86" s="1"/>
  <c r="J59" i="86"/>
  <c r="G59" i="86"/>
  <c r="C59" i="86"/>
  <c r="B59" i="86"/>
  <c r="K58" i="86"/>
  <c r="M58" i="86" s="1"/>
  <c r="J58" i="86"/>
  <c r="G58" i="86"/>
  <c r="C58" i="86"/>
  <c r="B58" i="86"/>
  <c r="K57" i="86"/>
  <c r="M57" i="86" s="1"/>
  <c r="J57" i="86"/>
  <c r="G57" i="86"/>
  <c r="C57" i="86"/>
  <c r="B57" i="86"/>
  <c r="K56" i="86"/>
  <c r="M56" i="86" s="1"/>
  <c r="J56" i="86"/>
  <c r="G56" i="86"/>
  <c r="C56" i="86"/>
  <c r="B56" i="86"/>
  <c r="K55" i="86"/>
  <c r="M55" i="86" s="1"/>
  <c r="J55" i="86"/>
  <c r="G55" i="86"/>
  <c r="C55" i="86"/>
  <c r="B55" i="86"/>
  <c r="K54" i="86"/>
  <c r="M54" i="86" s="1"/>
  <c r="J54" i="86"/>
  <c r="G54" i="86"/>
  <c r="C54" i="86"/>
  <c r="B54" i="86"/>
  <c r="K53" i="86"/>
  <c r="M53" i="86" s="1"/>
  <c r="J53" i="86"/>
  <c r="G53" i="86"/>
  <c r="C53" i="86"/>
  <c r="B53" i="86"/>
  <c r="K52" i="86"/>
  <c r="M52" i="86" s="1"/>
  <c r="J52" i="86"/>
  <c r="G52" i="86"/>
  <c r="C52" i="86"/>
  <c r="B52" i="86"/>
  <c r="K51" i="86"/>
  <c r="M51" i="86" s="1"/>
  <c r="J51" i="86"/>
  <c r="G51" i="86"/>
  <c r="C51" i="86"/>
  <c r="B51" i="86"/>
  <c r="K50" i="86"/>
  <c r="M50" i="86" s="1"/>
  <c r="J50" i="86"/>
  <c r="G50" i="86"/>
  <c r="C50" i="86"/>
  <c r="B50" i="86"/>
  <c r="M49" i="86"/>
  <c r="K49" i="86"/>
  <c r="J49" i="86"/>
  <c r="G49" i="86"/>
  <c r="C49" i="86"/>
  <c r="B49" i="86"/>
  <c r="K48" i="86"/>
  <c r="M48" i="86" s="1"/>
  <c r="J48" i="86"/>
  <c r="G48" i="86"/>
  <c r="C48" i="86"/>
  <c r="B48" i="86"/>
  <c r="K47" i="86"/>
  <c r="M47" i="86" s="1"/>
  <c r="J47" i="86"/>
  <c r="G47" i="86"/>
  <c r="C47" i="86"/>
  <c r="B47" i="86"/>
  <c r="D47" i="86" s="1"/>
  <c r="K46" i="86"/>
  <c r="M46" i="86" s="1"/>
  <c r="J46" i="86"/>
  <c r="G46" i="86"/>
  <c r="C46" i="86"/>
  <c r="B46" i="86"/>
  <c r="K45" i="86"/>
  <c r="M45" i="86" s="1"/>
  <c r="J45" i="86"/>
  <c r="G45" i="86"/>
  <c r="C45" i="86"/>
  <c r="B45" i="86"/>
  <c r="K44" i="86"/>
  <c r="M44" i="86" s="1"/>
  <c r="J44" i="86"/>
  <c r="G44" i="86"/>
  <c r="C44" i="86"/>
  <c r="D44" i="86" s="1"/>
  <c r="B44" i="86"/>
  <c r="K43" i="86"/>
  <c r="M43" i="86" s="1"/>
  <c r="J43" i="86"/>
  <c r="G43" i="86"/>
  <c r="C43" i="86"/>
  <c r="B43" i="86"/>
  <c r="K42" i="86"/>
  <c r="M42" i="86" s="1"/>
  <c r="J42" i="86"/>
  <c r="G42" i="86"/>
  <c r="C42" i="86"/>
  <c r="B42" i="86"/>
  <c r="K41" i="86"/>
  <c r="M41" i="86" s="1"/>
  <c r="J41" i="86"/>
  <c r="G41" i="86"/>
  <c r="C41" i="86"/>
  <c r="D41" i="86" s="1"/>
  <c r="B41" i="86"/>
  <c r="K40" i="86"/>
  <c r="M40" i="86" s="1"/>
  <c r="J40" i="86"/>
  <c r="G40" i="86"/>
  <c r="C40" i="86"/>
  <c r="B40" i="86"/>
  <c r="K39" i="86"/>
  <c r="M39" i="86" s="1"/>
  <c r="J39" i="86"/>
  <c r="G39" i="86"/>
  <c r="C39" i="86"/>
  <c r="B39" i="86"/>
  <c r="K38" i="86"/>
  <c r="M38" i="86" s="1"/>
  <c r="J38" i="86"/>
  <c r="G38" i="86"/>
  <c r="C38" i="86"/>
  <c r="B38" i="86"/>
  <c r="K37" i="86"/>
  <c r="M37" i="86" s="1"/>
  <c r="J37" i="86"/>
  <c r="G37" i="86"/>
  <c r="C37" i="86"/>
  <c r="B37" i="86"/>
  <c r="K36" i="86"/>
  <c r="M36" i="86" s="1"/>
  <c r="J36" i="86"/>
  <c r="G36" i="86"/>
  <c r="C36" i="86"/>
  <c r="B36" i="86"/>
  <c r="K35" i="86"/>
  <c r="M35" i="86" s="1"/>
  <c r="J35" i="86"/>
  <c r="G35" i="86"/>
  <c r="C35" i="86"/>
  <c r="B35" i="86"/>
  <c r="K34" i="86"/>
  <c r="M34" i="86" s="1"/>
  <c r="J34" i="86"/>
  <c r="G34" i="86"/>
  <c r="C34" i="86"/>
  <c r="B34" i="86"/>
  <c r="M33" i="86"/>
  <c r="K33" i="86"/>
  <c r="J33" i="86"/>
  <c r="G33" i="86"/>
  <c r="C33" i="86"/>
  <c r="B33" i="86"/>
  <c r="K32" i="86"/>
  <c r="M32" i="86" s="1"/>
  <c r="J32" i="86"/>
  <c r="G32" i="86"/>
  <c r="C32" i="86"/>
  <c r="B32" i="86"/>
  <c r="K31" i="86"/>
  <c r="M31" i="86" s="1"/>
  <c r="J31" i="86"/>
  <c r="G31" i="86"/>
  <c r="C31" i="86"/>
  <c r="B31" i="86"/>
  <c r="K30" i="86"/>
  <c r="M30" i="86" s="1"/>
  <c r="J30" i="86"/>
  <c r="G30" i="86"/>
  <c r="C30" i="86"/>
  <c r="B30" i="86"/>
  <c r="K29" i="86"/>
  <c r="M29" i="86" s="1"/>
  <c r="J29" i="86"/>
  <c r="G29" i="86"/>
  <c r="C29" i="86"/>
  <c r="B29" i="86"/>
  <c r="K28" i="86"/>
  <c r="M28" i="86" s="1"/>
  <c r="J28" i="86"/>
  <c r="G28" i="86"/>
  <c r="C28" i="86"/>
  <c r="B28" i="86"/>
  <c r="K27" i="86"/>
  <c r="M27" i="86" s="1"/>
  <c r="J27" i="86"/>
  <c r="G27" i="86"/>
  <c r="C27" i="86"/>
  <c r="B27" i="86"/>
  <c r="K26" i="86"/>
  <c r="M26" i="86" s="1"/>
  <c r="J26" i="86"/>
  <c r="G26" i="86"/>
  <c r="C26" i="86"/>
  <c r="B26" i="86"/>
  <c r="K25" i="86"/>
  <c r="M25" i="86" s="1"/>
  <c r="J25" i="86"/>
  <c r="G25" i="86"/>
  <c r="C25" i="86"/>
  <c r="D25" i="86" s="1"/>
  <c r="B25" i="86"/>
  <c r="K24" i="86"/>
  <c r="M24" i="86" s="1"/>
  <c r="J24" i="86"/>
  <c r="G24" i="86"/>
  <c r="C24" i="86"/>
  <c r="B24" i="86"/>
  <c r="K23" i="86"/>
  <c r="M23" i="86" s="1"/>
  <c r="J23" i="86"/>
  <c r="G23" i="86"/>
  <c r="C23" i="86"/>
  <c r="B23" i="86"/>
  <c r="K22" i="86"/>
  <c r="M22" i="86" s="1"/>
  <c r="J22" i="86"/>
  <c r="G22" i="86"/>
  <c r="C22" i="86"/>
  <c r="B22" i="86"/>
  <c r="K21" i="86"/>
  <c r="M21" i="86" s="1"/>
  <c r="J21" i="86"/>
  <c r="G21" i="86"/>
  <c r="C21" i="86"/>
  <c r="B21" i="86"/>
  <c r="K20" i="86"/>
  <c r="M20" i="86" s="1"/>
  <c r="J20" i="86"/>
  <c r="G20" i="86"/>
  <c r="C20" i="86"/>
  <c r="B20" i="86"/>
  <c r="K19" i="86"/>
  <c r="M19" i="86" s="1"/>
  <c r="J19" i="86"/>
  <c r="G19" i="86"/>
  <c r="C19" i="86"/>
  <c r="B19" i="86"/>
  <c r="K18" i="86"/>
  <c r="M18" i="86" s="1"/>
  <c r="J18" i="86"/>
  <c r="G18" i="86"/>
  <c r="C18" i="86"/>
  <c r="B18" i="86"/>
  <c r="D18" i="86" s="1"/>
  <c r="K17" i="86"/>
  <c r="M17" i="86" s="1"/>
  <c r="J17" i="86"/>
  <c r="G17" i="86"/>
  <c r="C17" i="86"/>
  <c r="B17" i="86"/>
  <c r="K16" i="86"/>
  <c r="M16" i="86" s="1"/>
  <c r="J16" i="86"/>
  <c r="G16" i="86"/>
  <c r="C16" i="86"/>
  <c r="B16" i="86"/>
  <c r="K15" i="86"/>
  <c r="M15" i="86" s="1"/>
  <c r="J15" i="86"/>
  <c r="G15" i="86"/>
  <c r="C15" i="86"/>
  <c r="B15" i="86"/>
  <c r="G8" i="86"/>
  <c r="G7" i="86"/>
  <c r="B6" i="86"/>
  <c r="B5" i="86"/>
  <c r="A5" i="86"/>
  <c r="B4" i="86"/>
  <c r="A4" i="86"/>
  <c r="B3" i="86"/>
  <c r="A3" i="86"/>
  <c r="B6" i="15"/>
  <c r="B5" i="15"/>
  <c r="B4" i="15"/>
  <c r="B3" i="15"/>
  <c r="C4" i="68"/>
  <c r="C5" i="68"/>
  <c r="C6" i="68"/>
  <c r="D54" i="107" l="1"/>
  <c r="D54" i="109"/>
  <c r="D56" i="109"/>
  <c r="D57" i="88"/>
  <c r="D16" i="91"/>
  <c r="D45" i="92"/>
  <c r="D53" i="92"/>
  <c r="D50" i="93"/>
  <c r="D54" i="93"/>
  <c r="D53" i="95"/>
  <c r="D61" i="95"/>
  <c r="D36" i="96"/>
  <c r="D50" i="97"/>
  <c r="D23" i="102"/>
  <c r="D27" i="102"/>
  <c r="D31" i="102"/>
  <c r="D28" i="105"/>
  <c r="D21" i="106"/>
  <c r="D28" i="107"/>
  <c r="D56" i="88"/>
  <c r="D36" i="95"/>
  <c r="D47" i="95"/>
  <c r="D55" i="95"/>
  <c r="D57" i="96"/>
  <c r="D16" i="100"/>
  <c r="D20" i="100"/>
  <c r="D22" i="100"/>
  <c r="D30" i="100"/>
  <c r="D32" i="100"/>
  <c r="D34" i="100"/>
  <c r="D40" i="100"/>
  <c r="D62" i="100"/>
  <c r="D64" i="100"/>
  <c r="J67" i="102"/>
  <c r="D17" i="104"/>
  <c r="D21" i="104"/>
  <c r="D23" i="104"/>
  <c r="D25" i="104"/>
  <c r="D27" i="104"/>
  <c r="D47" i="107"/>
  <c r="J67" i="107"/>
  <c r="D41" i="108"/>
  <c r="D65" i="108"/>
  <c r="D15" i="109"/>
  <c r="D17" i="109"/>
  <c r="D26" i="88"/>
  <c r="D43" i="89"/>
  <c r="D63" i="89"/>
  <c r="D39" i="91"/>
  <c r="D65" i="92"/>
  <c r="D25" i="93"/>
  <c r="D29" i="93"/>
  <c r="D35" i="93"/>
  <c r="D51" i="93"/>
  <c r="D53" i="93"/>
  <c r="D36" i="94"/>
  <c r="D58" i="94"/>
  <c r="D60" i="95"/>
  <c r="D24" i="96"/>
  <c r="D50" i="106"/>
  <c r="D29" i="89"/>
  <c r="D16" i="92"/>
  <c r="D32" i="92"/>
  <c r="D44" i="94"/>
  <c r="D52" i="94"/>
  <c r="D32" i="96"/>
  <c r="D39" i="97"/>
  <c r="D41" i="97"/>
  <c r="D45" i="97"/>
  <c r="D58" i="88"/>
  <c r="G67" i="88"/>
  <c r="D17" i="89"/>
  <c r="D37" i="89"/>
  <c r="D45" i="89"/>
  <c r="D65" i="89"/>
  <c r="D25" i="90"/>
  <c r="D27" i="90"/>
  <c r="D29" i="90"/>
  <c r="D31" i="90"/>
  <c r="D33" i="90"/>
  <c r="D35" i="90"/>
  <c r="D41" i="90"/>
  <c r="D43" i="90"/>
  <c r="D47" i="90"/>
  <c r="D49" i="90"/>
  <c r="D63" i="90"/>
  <c r="D65" i="90"/>
  <c r="G67" i="90"/>
  <c r="D30" i="91"/>
  <c r="D59" i="92"/>
  <c r="G67" i="92"/>
  <c r="D38" i="99"/>
  <c r="D52" i="99"/>
  <c r="D15" i="103"/>
  <c r="D17" i="103"/>
  <c r="D25" i="103"/>
  <c r="D29" i="103"/>
  <c r="D21" i="105"/>
  <c r="D60" i="106"/>
  <c r="D53" i="89"/>
  <c r="D26" i="92"/>
  <c r="D37" i="92"/>
  <c r="D54" i="94"/>
  <c r="D34" i="96"/>
  <c r="D64" i="96"/>
  <c r="G67" i="96"/>
  <c r="D49" i="98"/>
  <c r="D22" i="104"/>
  <c r="D28" i="104"/>
  <c r="D46" i="104"/>
  <c r="D48" i="104"/>
  <c r="D64" i="104"/>
  <c r="D66" i="104"/>
  <c r="D18" i="105"/>
  <c r="D34" i="105"/>
  <c r="D66" i="105"/>
  <c r="D16" i="106"/>
  <c r="D32" i="109"/>
  <c r="D34" i="109"/>
  <c r="D44" i="109"/>
  <c r="D46" i="109"/>
  <c r="D48" i="109"/>
  <c r="D25" i="110"/>
  <c r="D15" i="86"/>
  <c r="D31" i="86"/>
  <c r="D26" i="87"/>
  <c r="D36" i="87"/>
  <c r="D24" i="88"/>
  <c r="D49" i="89"/>
  <c r="D55" i="89"/>
  <c r="D32" i="90"/>
  <c r="D34" i="90"/>
  <c r="D36" i="90"/>
  <c r="D40" i="90"/>
  <c r="D42" i="90"/>
  <c r="D44" i="90"/>
  <c r="D48" i="90"/>
  <c r="D50" i="90"/>
  <c r="D54" i="90"/>
  <c r="D20" i="95"/>
  <c r="D22" i="96"/>
  <c r="D26" i="98"/>
  <c r="D65" i="98"/>
  <c r="D29" i="99"/>
  <c r="D22" i="103"/>
  <c r="D24" i="103"/>
  <c r="D26" i="103"/>
  <c r="D28" i="103"/>
  <c r="D30" i="103"/>
  <c r="D38" i="103"/>
  <c r="D33" i="105"/>
  <c r="D41" i="105"/>
  <c r="D64" i="106"/>
  <c r="D31" i="98"/>
  <c r="D35" i="105"/>
  <c r="G67" i="105"/>
  <c r="D38" i="107"/>
  <c r="D16" i="108"/>
  <c r="D19" i="108"/>
  <c r="G67" i="109"/>
  <c r="D47" i="108"/>
  <c r="D18" i="108"/>
  <c r="D26" i="108"/>
  <c r="D39" i="102"/>
  <c r="D43" i="102"/>
  <c r="D47" i="102"/>
  <c r="D57" i="86"/>
  <c r="D21" i="87"/>
  <c r="D29" i="87"/>
  <c r="D28" i="88"/>
  <c r="D17" i="93"/>
  <c r="D33" i="93"/>
  <c r="D49" i="93"/>
  <c r="D50" i="94"/>
  <c r="D18" i="97"/>
  <c r="D34" i="97"/>
  <c r="D18" i="98"/>
  <c r="J67" i="100"/>
  <c r="D17" i="102"/>
  <c r="D29" i="102"/>
  <c r="D33" i="102"/>
  <c r="D49" i="102"/>
  <c r="D61" i="102"/>
  <c r="D65" i="102"/>
  <c r="D55" i="106"/>
  <c r="D40" i="86"/>
  <c r="D34" i="89"/>
  <c r="D42" i="89"/>
  <c r="D35" i="91"/>
  <c r="D40" i="92"/>
  <c r="D19" i="94"/>
  <c r="D30" i="94"/>
  <c r="D33" i="94"/>
  <c r="D19" i="95"/>
  <c r="D38" i="95"/>
  <c r="D51" i="96"/>
  <c r="D20" i="105"/>
  <c r="D38" i="108"/>
  <c r="D56" i="86"/>
  <c r="D64" i="92"/>
  <c r="D46" i="95"/>
  <c r="D62" i="95"/>
  <c r="D29" i="86"/>
  <c r="D31" i="92"/>
  <c r="D38" i="93"/>
  <c r="D46" i="93"/>
  <c r="D65" i="107"/>
  <c r="D59" i="108"/>
  <c r="D28" i="86"/>
  <c r="D22" i="90"/>
  <c r="D30" i="90"/>
  <c r="D38" i="90"/>
  <c r="D46" i="90"/>
  <c r="D18" i="99"/>
  <c r="D48" i="106"/>
  <c r="D56" i="106"/>
  <c r="D16" i="110"/>
  <c r="D24" i="110"/>
  <c r="D66" i="89"/>
  <c r="D26" i="94"/>
  <c r="J67" i="97"/>
  <c r="D21" i="100"/>
  <c r="D25" i="100"/>
  <c r="D29" i="100"/>
  <c r="D33" i="100"/>
  <c r="D41" i="100"/>
  <c r="D53" i="100"/>
  <c r="D57" i="100"/>
  <c r="D61" i="100"/>
  <c r="D65" i="100"/>
  <c r="D25" i="107"/>
  <c r="D33" i="86"/>
  <c r="D36" i="86"/>
  <c r="D53" i="86"/>
  <c r="D37" i="87"/>
  <c r="D53" i="87"/>
  <c r="D61" i="87"/>
  <c r="D23" i="88"/>
  <c r="D22" i="89"/>
  <c r="D54" i="89"/>
  <c r="D62" i="90"/>
  <c r="D43" i="91"/>
  <c r="D19" i="92"/>
  <c r="D48" i="92"/>
  <c r="D61" i="94"/>
  <c r="D66" i="97"/>
  <c r="D30" i="98"/>
  <c r="D59" i="98"/>
  <c r="D62" i="98"/>
  <c r="D15" i="99"/>
  <c r="D23" i="99"/>
  <c r="D31" i="99"/>
  <c r="D30" i="101"/>
  <c r="D34" i="101"/>
  <c r="D38" i="101"/>
  <c r="D42" i="101"/>
  <c r="D62" i="101"/>
  <c r="D66" i="101"/>
  <c r="D55" i="103"/>
  <c r="G67" i="103"/>
  <c r="D16" i="105"/>
  <c r="D24" i="105"/>
  <c r="D51" i="106"/>
  <c r="D30" i="107"/>
  <c r="D33" i="107"/>
  <c r="D46" i="108"/>
  <c r="D63" i="108"/>
  <c r="D66" i="108"/>
  <c r="D62" i="109"/>
  <c r="D66" i="109"/>
  <c r="D56" i="92"/>
  <c r="D37" i="94"/>
  <c r="D36" i="100"/>
  <c r="D60" i="104"/>
  <c r="D18" i="107"/>
  <c r="D47" i="110"/>
  <c r="D52" i="86"/>
  <c r="D20" i="87"/>
  <c r="D24" i="87"/>
  <c r="D36" i="88"/>
  <c r="D39" i="88"/>
  <c r="D62" i="88"/>
  <c r="D18" i="89"/>
  <c r="D50" i="89"/>
  <c r="D23" i="90"/>
  <c r="D39" i="90"/>
  <c r="D44" i="92"/>
  <c r="D66" i="94"/>
  <c r="D22" i="95"/>
  <c r="D54" i="95"/>
  <c r="D19" i="96"/>
  <c r="D59" i="96"/>
  <c r="D17" i="97"/>
  <c r="D21" i="97"/>
  <c r="D33" i="97"/>
  <c r="D37" i="97"/>
  <c r="D49" i="97"/>
  <c r="D23" i="98"/>
  <c r="D44" i="100"/>
  <c r="D16" i="103"/>
  <c r="D20" i="103"/>
  <c r="D36" i="103"/>
  <c r="D46" i="107"/>
  <c r="D57" i="107"/>
  <c r="D62" i="108"/>
  <c r="D30" i="89"/>
  <c r="D62" i="89"/>
  <c r="D44" i="104"/>
  <c r="D48" i="105"/>
  <c r="D56" i="105"/>
  <c r="D64" i="105"/>
  <c r="D21" i="107"/>
  <c r="D41" i="107"/>
  <c r="D34" i="108"/>
  <c r="D51" i="110"/>
  <c r="D40" i="87"/>
  <c r="D52" i="87"/>
  <c r="D56" i="87"/>
  <c r="D55" i="90"/>
  <c r="D39" i="95"/>
  <c r="D51" i="95"/>
  <c r="D57" i="97"/>
  <c r="D65" i="97"/>
  <c r="D46" i="98"/>
  <c r="D15" i="101"/>
  <c r="D19" i="101"/>
  <c r="D23" i="101"/>
  <c r="D27" i="101"/>
  <c r="D35" i="101"/>
  <c r="D43" i="101"/>
  <c r="D47" i="101"/>
  <c r="D51" i="101"/>
  <c r="D55" i="101"/>
  <c r="D59" i="101"/>
  <c r="D48" i="103"/>
  <c r="D54" i="103"/>
  <c r="G67" i="106"/>
  <c r="D27" i="108"/>
  <c r="D54" i="91"/>
  <c r="D30" i="92"/>
  <c r="D26" i="89"/>
  <c r="D58" i="89"/>
  <c r="D22" i="93"/>
  <c r="D30" i="93"/>
  <c r="D30" i="95"/>
  <c r="D25" i="98"/>
  <c r="D63" i="98"/>
  <c r="D50" i="99"/>
  <c r="D16" i="102"/>
  <c r="D48" i="102"/>
  <c r="D52" i="102"/>
  <c r="D60" i="102"/>
  <c r="D64" i="102"/>
  <c r="D15" i="108"/>
  <c r="D50" i="108"/>
  <c r="D53" i="88"/>
  <c r="D65" i="93"/>
  <c r="D44" i="96"/>
  <c r="D38" i="98"/>
  <c r="D24" i="100"/>
  <c r="D36" i="104"/>
  <c r="D52" i="104"/>
  <c r="D40" i="105"/>
  <c r="D22" i="108"/>
  <c r="D31" i="108"/>
  <c r="D35" i="110"/>
  <c r="D63" i="110"/>
  <c r="D17" i="86"/>
  <c r="D65" i="86"/>
  <c r="D46" i="88"/>
  <c r="D61" i="88"/>
  <c r="D50" i="91"/>
  <c r="D62" i="93"/>
  <c r="D51" i="98"/>
  <c r="D54" i="98"/>
  <c r="D29" i="104"/>
  <c r="D45" i="104"/>
  <c r="D61" i="104"/>
  <c r="D65" i="104"/>
  <c r="D44" i="105"/>
  <c r="D52" i="105"/>
  <c r="D36" i="110"/>
  <c r="D52" i="110"/>
  <c r="D59" i="86"/>
  <c r="D19" i="87"/>
  <c r="D47" i="89"/>
  <c r="D59" i="89"/>
  <c r="D28" i="91"/>
  <c r="D36" i="91"/>
  <c r="D46" i="91"/>
  <c r="D57" i="91"/>
  <c r="D63" i="91"/>
  <c r="D24" i="92"/>
  <c r="D25" i="96"/>
  <c r="D28" i="96"/>
  <c r="D40" i="96"/>
  <c r="D43" i="96"/>
  <c r="D16" i="101"/>
  <c r="D18" i="101"/>
  <c r="D24" i="101"/>
  <c r="D26" i="101"/>
  <c r="D28" i="101"/>
  <c r="D40" i="101"/>
  <c r="D46" i="101"/>
  <c r="D48" i="101"/>
  <c r="D50" i="101"/>
  <c r="D63" i="104"/>
  <c r="D17" i="105"/>
  <c r="D39" i="105"/>
  <c r="D47" i="105"/>
  <c r="J67" i="105"/>
  <c r="D36" i="106"/>
  <c r="D39" i="106"/>
  <c r="D24" i="107"/>
  <c r="D37" i="108"/>
  <c r="D52" i="89"/>
  <c r="D34" i="88"/>
  <c r="D55" i="92"/>
  <c r="D35" i="94"/>
  <c r="D38" i="94"/>
  <c r="D27" i="96"/>
  <c r="D45" i="96"/>
  <c r="D54" i="96"/>
  <c r="J67" i="96"/>
  <c r="D22" i="97"/>
  <c r="D26" i="97"/>
  <c r="D30" i="97"/>
  <c r="D32" i="97"/>
  <c r="J67" i="104"/>
  <c r="D38" i="106"/>
  <c r="D34" i="107"/>
  <c r="D53" i="108"/>
  <c r="D27" i="109"/>
  <c r="D29" i="109"/>
  <c r="D31" i="109"/>
  <c r="D37" i="110"/>
  <c r="D39" i="110"/>
  <c r="D43" i="110"/>
  <c r="D53" i="110"/>
  <c r="D55" i="110"/>
  <c r="D57" i="110"/>
  <c r="D59" i="110"/>
  <c r="D65" i="110"/>
  <c r="D35" i="86"/>
  <c r="J67" i="86"/>
  <c r="D16" i="87"/>
  <c r="D18" i="87"/>
  <c r="D16" i="88"/>
  <c r="D42" i="88"/>
  <c r="D60" i="88"/>
  <c r="J67" i="88"/>
  <c r="D25" i="89"/>
  <c r="D31" i="89"/>
  <c r="D20" i="90"/>
  <c r="J67" i="90"/>
  <c r="D41" i="91"/>
  <c r="D43" i="92"/>
  <c r="D49" i="92"/>
  <c r="D61" i="92"/>
  <c r="D20" i="94"/>
  <c r="D33" i="101"/>
  <c r="D45" i="101"/>
  <c r="J67" i="103"/>
  <c r="D38" i="104"/>
  <c r="D40" i="104"/>
  <c r="D50" i="104"/>
  <c r="D29" i="106"/>
  <c r="D49" i="106"/>
  <c r="D57" i="106"/>
  <c r="D37" i="91"/>
  <c r="D47" i="91"/>
  <c r="D46" i="94"/>
  <c r="D20" i="96"/>
  <c r="D16" i="107"/>
  <c r="D36" i="107"/>
  <c r="D42" i="107"/>
  <c r="D18" i="110"/>
  <c r="D20" i="110"/>
  <c r="D30" i="110"/>
  <c r="J67" i="110"/>
  <c r="D58" i="87"/>
  <c r="D60" i="87"/>
  <c r="D62" i="87"/>
  <c r="D64" i="87"/>
  <c r="D66" i="87"/>
  <c r="D30" i="88"/>
  <c r="D44" i="88"/>
  <c r="D33" i="89"/>
  <c r="D36" i="89"/>
  <c r="D52" i="91"/>
  <c r="D22" i="92"/>
  <c r="D26" i="93"/>
  <c r="D22" i="94"/>
  <c r="D31" i="95"/>
  <c r="D16" i="96"/>
  <c r="D35" i="96"/>
  <c r="D62" i="96"/>
  <c r="D15" i="98"/>
  <c r="D22" i="102"/>
  <c r="D24" i="102"/>
  <c r="D28" i="102"/>
  <c r="D32" i="102"/>
  <c r="D36" i="102"/>
  <c r="D38" i="102"/>
  <c r="D40" i="102"/>
  <c r="D42" i="102"/>
  <c r="D46" i="102"/>
  <c r="D37" i="105"/>
  <c r="D45" i="105"/>
  <c r="D17" i="106"/>
  <c r="D20" i="106"/>
  <c r="D39" i="107"/>
  <c r="D58" i="107"/>
  <c r="D16" i="109"/>
  <c r="J67" i="109"/>
  <c r="D20" i="89"/>
  <c r="D16" i="94"/>
  <c r="D28" i="94"/>
  <c r="D34" i="94"/>
  <c r="D43" i="94"/>
  <c r="D37" i="95"/>
  <c r="D52" i="95"/>
  <c r="D53" i="97"/>
  <c r="D61" i="97"/>
  <c r="D44" i="98"/>
  <c r="D21" i="99"/>
  <c r="D37" i="99"/>
  <c r="D39" i="100"/>
  <c r="D41" i="101"/>
  <c r="D44" i="103"/>
  <c r="D46" i="103"/>
  <c r="D56" i="103"/>
  <c r="D58" i="103"/>
  <c r="D60" i="103"/>
  <c r="D62" i="103"/>
  <c r="D64" i="103"/>
  <c r="D66" i="103"/>
  <c r="D30" i="104"/>
  <c r="D32" i="104"/>
  <c r="D25" i="105"/>
  <c r="D42" i="105"/>
  <c r="D50" i="105"/>
  <c r="D61" i="105"/>
  <c r="D25" i="106"/>
  <c r="D28" i="106"/>
  <c r="D45" i="106"/>
  <c r="D62" i="106"/>
  <c r="D65" i="106"/>
  <c r="D19" i="107"/>
  <c r="D22" i="107"/>
  <c r="D31" i="107"/>
  <c r="D51" i="108"/>
  <c r="D22" i="109"/>
  <c r="D24" i="109"/>
  <c r="D59" i="109"/>
  <c r="D61" i="109"/>
  <c r="D26" i="86"/>
  <c r="D49" i="86"/>
  <c r="D27" i="87"/>
  <c r="D35" i="87"/>
  <c r="D50" i="88"/>
  <c r="D59" i="88"/>
  <c r="D39" i="89"/>
  <c r="D61" i="89"/>
  <c r="D17" i="90"/>
  <c r="D19" i="90"/>
  <c r="D21" i="90"/>
  <c r="D52" i="90"/>
  <c r="D60" i="91"/>
  <c r="D27" i="92"/>
  <c r="D39" i="92"/>
  <c r="D51" i="92"/>
  <c r="D37" i="93"/>
  <c r="D60" i="93"/>
  <c r="D60" i="94"/>
  <c r="D28" i="95"/>
  <c r="D43" i="95"/>
  <c r="D63" i="95"/>
  <c r="D47" i="96"/>
  <c r="D16" i="97"/>
  <c r="G67" i="97"/>
  <c r="D20" i="98"/>
  <c r="D29" i="98"/>
  <c r="D41" i="98"/>
  <c r="D45" i="99"/>
  <c r="D53" i="99"/>
  <c r="D61" i="99"/>
  <c r="G67" i="99"/>
  <c r="D47" i="100"/>
  <c r="D51" i="100"/>
  <c r="D37" i="86"/>
  <c r="D43" i="86"/>
  <c r="D58" i="86"/>
  <c r="D43" i="87"/>
  <c r="D47" i="87"/>
  <c r="D51" i="87"/>
  <c r="D32" i="88"/>
  <c r="D32" i="89"/>
  <c r="D48" i="89"/>
  <c r="D56" i="90"/>
  <c r="D58" i="90"/>
  <c r="D60" i="90"/>
  <c r="D29" i="91"/>
  <c r="D18" i="93"/>
  <c r="D41" i="93"/>
  <c r="D45" i="93"/>
  <c r="D66" i="93"/>
  <c r="D51" i="94"/>
  <c r="D66" i="96"/>
  <c r="D52" i="98"/>
  <c r="D55" i="98"/>
  <c r="D65" i="101"/>
  <c r="D55" i="102"/>
  <c r="D59" i="102"/>
  <c r="D54" i="104"/>
  <c r="D56" i="104"/>
  <c r="D59" i="87"/>
  <c r="G67" i="87"/>
  <c r="D38" i="88"/>
  <c r="D52" i="88"/>
  <c r="D65" i="88"/>
  <c r="D35" i="89"/>
  <c r="D41" i="89"/>
  <c r="D51" i="89"/>
  <c r="D57" i="89"/>
  <c r="D37" i="90"/>
  <c r="D64" i="90"/>
  <c r="D66" i="90"/>
  <c r="D18" i="91"/>
  <c r="D26" i="91"/>
  <c r="D62" i="91"/>
  <c r="D35" i="92"/>
  <c r="D57" i="92"/>
  <c r="D28" i="93"/>
  <c r="D45" i="95"/>
  <c r="D31" i="96"/>
  <c r="D53" i="96"/>
  <c r="D38" i="97"/>
  <c r="D42" i="97"/>
  <c r="D46" i="97"/>
  <c r="D48" i="97"/>
  <c r="D22" i="98"/>
  <c r="D43" i="98"/>
  <c r="D62" i="104"/>
  <c r="D49" i="105"/>
  <c r="D57" i="105"/>
  <c r="D24" i="106"/>
  <c r="D58" i="106"/>
  <c r="D61" i="106"/>
  <c r="G67" i="110"/>
  <c r="D19" i="86"/>
  <c r="D51" i="86"/>
  <c r="D63" i="86"/>
  <c r="D43" i="88"/>
  <c r="D28" i="89"/>
  <c r="D44" i="89"/>
  <c r="D60" i="89"/>
  <c r="D45" i="90"/>
  <c r="D59" i="94"/>
  <c r="D21" i="95"/>
  <c r="D65" i="95"/>
  <c r="D46" i="96"/>
  <c r="D54" i="97"/>
  <c r="D58" i="97"/>
  <c r="D62" i="97"/>
  <c r="D19" i="98"/>
  <c r="D60" i="98"/>
  <c r="D20" i="99"/>
  <c r="D22" i="99"/>
  <c r="D26" i="99"/>
  <c r="D28" i="99"/>
  <c r="D30" i="99"/>
  <c r="D34" i="99"/>
  <c r="D36" i="99"/>
  <c r="D41" i="103"/>
  <c r="D45" i="103"/>
  <c r="D47" i="103"/>
  <c r="D49" i="103"/>
  <c r="D53" i="103"/>
  <c r="D61" i="103"/>
  <c r="D65" i="103"/>
  <c r="D31" i="104"/>
  <c r="D33" i="104"/>
  <c r="D38" i="105"/>
  <c r="D52" i="107"/>
  <c r="D55" i="107"/>
  <c r="D17" i="108"/>
  <c r="D20" i="108"/>
  <c r="D35" i="108"/>
  <c r="D23" i="109"/>
  <c r="D25" i="109"/>
  <c r="D64" i="109"/>
  <c r="D42" i="86"/>
  <c r="D28" i="87"/>
  <c r="D30" i="87"/>
  <c r="D32" i="87"/>
  <c r="D34" i="87"/>
  <c r="D40" i="88"/>
  <c r="D54" i="88"/>
  <c r="D51" i="90"/>
  <c r="D53" i="90"/>
  <c r="D20" i="91"/>
  <c r="D20" i="92"/>
  <c r="D41" i="92"/>
  <c r="D34" i="93"/>
  <c r="D57" i="93"/>
  <c r="D61" i="93"/>
  <c r="D59" i="95"/>
  <c r="D37" i="96"/>
  <c r="D57" i="98"/>
  <c r="D42" i="99"/>
  <c r="D44" i="99"/>
  <c r="D46" i="99"/>
  <c r="D54" i="99"/>
  <c r="D58" i="99"/>
  <c r="D60" i="99"/>
  <c r="D62" i="99"/>
  <c r="D66" i="99"/>
  <c r="D46" i="100"/>
  <c r="D48" i="100"/>
  <c r="D52" i="100"/>
  <c r="D54" i="100"/>
  <c r="D56" i="100"/>
  <c r="D66" i="100"/>
  <c r="D56" i="101"/>
  <c r="D58" i="101"/>
  <c r="D30" i="102"/>
  <c r="D44" i="102"/>
  <c r="D37" i="104"/>
  <c r="D39" i="104"/>
  <c r="D41" i="104"/>
  <c r="D43" i="104"/>
  <c r="D47" i="104"/>
  <c r="D49" i="104"/>
  <c r="D29" i="105"/>
  <c r="D65" i="105"/>
  <c r="D32" i="106"/>
  <c r="D26" i="107"/>
  <c r="D32" i="107"/>
  <c r="D43" i="108"/>
  <c r="D55" i="108"/>
  <c r="D33" i="109"/>
  <c r="D21" i="86"/>
  <c r="D27" i="86"/>
  <c r="D42" i="87"/>
  <c r="D44" i="87"/>
  <c r="D48" i="87"/>
  <c r="D50" i="87"/>
  <c r="D22" i="88"/>
  <c r="D51" i="88"/>
  <c r="C67" i="89"/>
  <c r="D24" i="89"/>
  <c r="D40" i="89"/>
  <c r="D56" i="89"/>
  <c r="D24" i="90"/>
  <c r="D26" i="90"/>
  <c r="D28" i="90"/>
  <c r="D57" i="90"/>
  <c r="D59" i="90"/>
  <c r="D61" i="90"/>
  <c r="D17" i="91"/>
  <c r="D25" i="91"/>
  <c r="D28" i="92"/>
  <c r="D19" i="93"/>
  <c r="D21" i="93"/>
  <c r="D44" i="93"/>
  <c r="G67" i="93"/>
  <c r="G67" i="94"/>
  <c r="D23" i="95"/>
  <c r="D29" i="95"/>
  <c r="D35" i="95"/>
  <c r="D44" i="95"/>
  <c r="D21" i="96"/>
  <c r="D30" i="96"/>
  <c r="D48" i="96"/>
  <c r="D52" i="96"/>
  <c r="D23" i="97"/>
  <c r="D25" i="97"/>
  <c r="D29" i="97"/>
  <c r="D24" i="98"/>
  <c r="D19" i="100"/>
  <c r="D54" i="102"/>
  <c r="D56" i="102"/>
  <c r="D34" i="103"/>
  <c r="D16" i="104"/>
  <c r="D53" i="104"/>
  <c r="D55" i="104"/>
  <c r="D57" i="104"/>
  <c r="D59" i="104"/>
  <c r="D37" i="106"/>
  <c r="D54" i="106"/>
  <c r="D23" i="107"/>
  <c r="D43" i="107"/>
  <c r="D63" i="107"/>
  <c r="D28" i="108"/>
  <c r="D49" i="108"/>
  <c r="D64" i="108"/>
  <c r="D39" i="109"/>
  <c r="D41" i="109"/>
  <c r="D47" i="109"/>
  <c r="D49" i="109"/>
  <c r="D17" i="110"/>
  <c r="D40" i="110"/>
  <c r="D44" i="110"/>
  <c r="D46" i="110"/>
  <c r="D48" i="110"/>
  <c r="D50" i="110"/>
  <c r="D24" i="86"/>
  <c r="D55" i="86"/>
  <c r="D61" i="86"/>
  <c r="B67" i="87"/>
  <c r="J67" i="87"/>
  <c r="D16" i="90"/>
  <c r="D18" i="90"/>
  <c r="D18" i="94"/>
  <c r="C67" i="94"/>
  <c r="D67" i="94" s="1"/>
  <c r="D60" i="96"/>
  <c r="D20" i="86"/>
  <c r="D23" i="86"/>
  <c r="D39" i="86"/>
  <c r="D45" i="86"/>
  <c r="D21" i="92"/>
  <c r="C67" i="93"/>
  <c r="D42" i="93"/>
  <c r="D15" i="94"/>
  <c r="C67" i="86"/>
  <c r="D49" i="88"/>
  <c r="C67" i="88"/>
  <c r="D16" i="86"/>
  <c r="D41" i="87"/>
  <c r="D32" i="86"/>
  <c r="D64" i="91"/>
  <c r="D47" i="92"/>
  <c r="D63" i="92"/>
  <c r="D58" i="93"/>
  <c r="D48" i="86"/>
  <c r="D64" i="86"/>
  <c r="C67" i="87"/>
  <c r="D45" i="87"/>
  <c r="D19" i="88"/>
  <c r="D35" i="88"/>
  <c r="D45" i="88"/>
  <c r="K67" i="89"/>
  <c r="M67" i="89" s="1"/>
  <c r="D42" i="91"/>
  <c r="D53" i="91"/>
  <c r="J67" i="91"/>
  <c r="D29" i="94"/>
  <c r="B67" i="100"/>
  <c r="D22" i="86"/>
  <c r="D38" i="86"/>
  <c r="D54" i="86"/>
  <c r="G67" i="86"/>
  <c r="D17" i="87"/>
  <c r="D23" i="87"/>
  <c r="D38" i="87"/>
  <c r="D49" i="87"/>
  <c r="D55" i="87"/>
  <c r="D25" i="88"/>
  <c r="D41" i="88"/>
  <c r="D55" i="88"/>
  <c r="M15" i="89"/>
  <c r="B67" i="90"/>
  <c r="B67" i="91"/>
  <c r="D19" i="91"/>
  <c r="D23" i="91"/>
  <c r="D27" i="91"/>
  <c r="D31" i="91"/>
  <c r="D34" i="91"/>
  <c r="D49" i="91"/>
  <c r="D56" i="91"/>
  <c r="D66" i="91"/>
  <c r="D34" i="92"/>
  <c r="D38" i="92"/>
  <c r="D42" i="92"/>
  <c r="D46" i="92"/>
  <c r="D50" i="92"/>
  <c r="D54" i="92"/>
  <c r="D58" i="92"/>
  <c r="D62" i="92"/>
  <c r="D66" i="92"/>
  <c r="J67" i="92"/>
  <c r="D16" i="93"/>
  <c r="D23" i="93"/>
  <c r="D32" i="93"/>
  <c r="D39" i="93"/>
  <c r="D48" i="93"/>
  <c r="D55" i="93"/>
  <c r="D64" i="93"/>
  <c r="D17" i="94"/>
  <c r="D21" i="94"/>
  <c r="D25" i="94"/>
  <c r="D32" i="94"/>
  <c r="D39" i="94"/>
  <c r="D42" i="94"/>
  <c r="D55" i="96"/>
  <c r="D35" i="98"/>
  <c r="C67" i="90"/>
  <c r="K67" i="94"/>
  <c r="M67" i="94" s="1"/>
  <c r="D34" i="86"/>
  <c r="D50" i="86"/>
  <c r="D66" i="86"/>
  <c r="D25" i="87"/>
  <c r="D31" i="87"/>
  <c r="D46" i="87"/>
  <c r="D57" i="87"/>
  <c r="D63" i="87"/>
  <c r="D21" i="88"/>
  <c r="D37" i="88"/>
  <c r="D47" i="88"/>
  <c r="D63" i="88"/>
  <c r="B67" i="89"/>
  <c r="D67" i="89" s="1"/>
  <c r="G67" i="89"/>
  <c r="D15" i="90"/>
  <c r="D33" i="91"/>
  <c r="D44" i="91"/>
  <c r="D55" i="91"/>
  <c r="D65" i="91"/>
  <c r="B67" i="92"/>
  <c r="D18" i="92"/>
  <c r="D23" i="92"/>
  <c r="D20" i="93"/>
  <c r="D27" i="93"/>
  <c r="D36" i="93"/>
  <c r="D43" i="93"/>
  <c r="D52" i="93"/>
  <c r="D59" i="93"/>
  <c r="M15" i="94"/>
  <c r="D24" i="94"/>
  <c r="D31" i="94"/>
  <c r="K67" i="96"/>
  <c r="M67" i="96" s="1"/>
  <c r="M15" i="96"/>
  <c r="D23" i="96"/>
  <c r="C67" i="97"/>
  <c r="B67" i="105"/>
  <c r="D15" i="105"/>
  <c r="C67" i="106"/>
  <c r="D30" i="86"/>
  <c r="D46" i="86"/>
  <c r="D62" i="86"/>
  <c r="D22" i="87"/>
  <c r="D33" i="87"/>
  <c r="D39" i="87"/>
  <c r="D54" i="87"/>
  <c r="D65" i="87"/>
  <c r="K67" i="88"/>
  <c r="M67" i="88" s="1"/>
  <c r="D17" i="88"/>
  <c r="D33" i="88"/>
  <c r="D15" i="89"/>
  <c r="J67" i="89"/>
  <c r="D61" i="91"/>
  <c r="G67" i="91"/>
  <c r="D29" i="92"/>
  <c r="D15" i="93"/>
  <c r="D24" i="93"/>
  <c r="D31" i="93"/>
  <c r="D40" i="93"/>
  <c r="D47" i="93"/>
  <c r="D56" i="93"/>
  <c r="D63" i="93"/>
  <c r="B67" i="94"/>
  <c r="D23" i="94"/>
  <c r="D41" i="94"/>
  <c r="D27" i="95"/>
  <c r="D48" i="94"/>
  <c r="D55" i="94"/>
  <c r="J67" i="94"/>
  <c r="K67" i="95"/>
  <c r="M67" i="95" s="1"/>
  <c r="D17" i="95"/>
  <c r="D24" i="95"/>
  <c r="D42" i="95"/>
  <c r="D49" i="95"/>
  <c r="D56" i="95"/>
  <c r="J67" i="95"/>
  <c r="D18" i="96"/>
  <c r="D41" i="96"/>
  <c r="D50" i="96"/>
  <c r="B67" i="97"/>
  <c r="D24" i="97"/>
  <c r="D31" i="97"/>
  <c r="D40" i="97"/>
  <c r="D47" i="97"/>
  <c r="D56" i="97"/>
  <c r="D63" i="97"/>
  <c r="D16" i="98"/>
  <c r="D27" i="98"/>
  <c r="D42" i="98"/>
  <c r="D45" i="98"/>
  <c r="D56" i="98"/>
  <c r="J67" i="98"/>
  <c r="D16" i="99"/>
  <c r="D27" i="99"/>
  <c r="D33" i="99"/>
  <c r="D48" i="99"/>
  <c r="D59" i="99"/>
  <c r="D65" i="99"/>
  <c r="C67" i="100"/>
  <c r="D42" i="100"/>
  <c r="D59" i="100"/>
  <c r="D63" i="100"/>
  <c r="G67" i="100"/>
  <c r="D31" i="101"/>
  <c r="D37" i="101"/>
  <c r="D52" i="101"/>
  <c r="D54" i="101"/>
  <c r="D58" i="102"/>
  <c r="D27" i="105"/>
  <c r="D30" i="105"/>
  <c r="D59" i="105"/>
  <c r="D62" i="105"/>
  <c r="D63" i="106"/>
  <c r="D23" i="108"/>
  <c r="D61" i="108"/>
  <c r="G67" i="108"/>
  <c r="D26" i="110"/>
  <c r="D28" i="110"/>
  <c r="D40" i="94"/>
  <c r="D47" i="94"/>
  <c r="D65" i="94"/>
  <c r="D16" i="95"/>
  <c r="D34" i="95"/>
  <c r="D41" i="95"/>
  <c r="D48" i="95"/>
  <c r="D66" i="95"/>
  <c r="D17" i="96"/>
  <c r="D26" i="96"/>
  <c r="D49" i="96"/>
  <c r="D58" i="96"/>
  <c r="D19" i="97"/>
  <c r="D28" i="97"/>
  <c r="D35" i="97"/>
  <c r="D44" i="97"/>
  <c r="D51" i="97"/>
  <c r="D60" i="97"/>
  <c r="C67" i="98"/>
  <c r="D37" i="98"/>
  <c r="D48" i="98"/>
  <c r="D66" i="98"/>
  <c r="D24" i="99"/>
  <c r="D35" i="99"/>
  <c r="D41" i="99"/>
  <c r="D56" i="99"/>
  <c r="D27" i="100"/>
  <c r="D31" i="100"/>
  <c r="D35" i="100"/>
  <c r="D50" i="100"/>
  <c r="D20" i="101"/>
  <c r="D22" i="101"/>
  <c r="D26" i="102"/>
  <c r="D37" i="102"/>
  <c r="D41" i="102"/>
  <c r="D45" i="102"/>
  <c r="D51" i="102"/>
  <c r="D66" i="102"/>
  <c r="D59" i="103"/>
  <c r="C67" i="105"/>
  <c r="D49" i="107"/>
  <c r="D60" i="107"/>
  <c r="D66" i="107"/>
  <c r="B67" i="110"/>
  <c r="B67" i="95"/>
  <c r="B67" i="102"/>
  <c r="D23" i="105"/>
  <c r="D26" i="105"/>
  <c r="D55" i="105"/>
  <c r="D58" i="105"/>
  <c r="D40" i="106"/>
  <c r="D52" i="106"/>
  <c r="D55" i="109"/>
  <c r="D57" i="109"/>
  <c r="D57" i="94"/>
  <c r="D64" i="94"/>
  <c r="C67" i="95"/>
  <c r="D26" i="95"/>
  <c r="D33" i="95"/>
  <c r="D40" i="95"/>
  <c r="D58" i="95"/>
  <c r="B67" i="96"/>
  <c r="D55" i="97"/>
  <c r="D64" i="97"/>
  <c r="D21" i="98"/>
  <c r="D33" i="98"/>
  <c r="D40" i="98"/>
  <c r="D58" i="98"/>
  <c r="D61" i="98"/>
  <c r="B67" i="99"/>
  <c r="D17" i="99"/>
  <c r="D32" i="99"/>
  <c r="D43" i="99"/>
  <c r="D49" i="99"/>
  <c r="D64" i="99"/>
  <c r="J67" i="99"/>
  <c r="D18" i="100"/>
  <c r="D37" i="100"/>
  <c r="D43" i="100"/>
  <c r="D58" i="100"/>
  <c r="D60" i="100"/>
  <c r="D36" i="101"/>
  <c r="D53" i="101"/>
  <c r="D57" i="101"/>
  <c r="D61" i="101"/>
  <c r="C67" i="102"/>
  <c r="D19" i="102"/>
  <c r="D34" i="102"/>
  <c r="D53" i="102"/>
  <c r="D40" i="103"/>
  <c r="D42" i="103"/>
  <c r="D43" i="105"/>
  <c r="D46" i="105"/>
  <c r="K67" i="106"/>
  <c r="M67" i="106" s="1"/>
  <c r="D32" i="108"/>
  <c r="D15" i="95"/>
  <c r="C67" i="96"/>
  <c r="D29" i="96"/>
  <c r="D38" i="96"/>
  <c r="D61" i="96"/>
  <c r="D24" i="104"/>
  <c r="D27" i="107"/>
  <c r="D59" i="107"/>
  <c r="D49" i="94"/>
  <c r="D56" i="94"/>
  <c r="D63" i="94"/>
  <c r="D18" i="95"/>
  <c r="D25" i="95"/>
  <c r="D32" i="95"/>
  <c r="D50" i="95"/>
  <c r="D57" i="95"/>
  <c r="D64" i="95"/>
  <c r="G67" i="95"/>
  <c r="D15" i="96"/>
  <c r="D33" i="96"/>
  <c r="D42" i="96"/>
  <c r="D65" i="96"/>
  <c r="D20" i="97"/>
  <c r="D27" i="97"/>
  <c r="D36" i="97"/>
  <c r="D43" i="97"/>
  <c r="D52" i="97"/>
  <c r="D59" i="97"/>
  <c r="K67" i="98"/>
  <c r="M67" i="98" s="1"/>
  <c r="D17" i="98"/>
  <c r="D28" i="98"/>
  <c r="D32" i="98"/>
  <c r="D50" i="98"/>
  <c r="D53" i="98"/>
  <c r="D64" i="98"/>
  <c r="G67" i="98"/>
  <c r="D19" i="99"/>
  <c r="D25" i="99"/>
  <c r="D40" i="99"/>
  <c r="D51" i="99"/>
  <c r="D57" i="99"/>
  <c r="D26" i="100"/>
  <c r="D28" i="100"/>
  <c r="D21" i="101"/>
  <c r="D25" i="101"/>
  <c r="D29" i="101"/>
  <c r="D44" i="101"/>
  <c r="D63" i="101"/>
  <c r="G67" i="101"/>
  <c r="D21" i="102"/>
  <c r="D23" i="103"/>
  <c r="D19" i="105"/>
  <c r="D22" i="105"/>
  <c r="D51" i="105"/>
  <c r="D54" i="105"/>
  <c r="D33" i="106"/>
  <c r="D42" i="106"/>
  <c r="D44" i="107"/>
  <c r="D50" i="107"/>
  <c r="D21" i="108"/>
  <c r="D40" i="109"/>
  <c r="D42" i="109"/>
  <c r="D45" i="100"/>
  <c r="D39" i="101"/>
  <c r="D60" i="101"/>
  <c r="D25" i="102"/>
  <c r="D57" i="102"/>
  <c r="D63" i="102"/>
  <c r="C67" i="103"/>
  <c r="D43" i="103"/>
  <c r="D53" i="105"/>
  <c r="D43" i="106"/>
  <c r="D29" i="107"/>
  <c r="D45" i="107"/>
  <c r="D48" i="107"/>
  <c r="D61" i="107"/>
  <c r="D64" i="107"/>
  <c r="C67" i="108"/>
  <c r="D29" i="108"/>
  <c r="D40" i="108"/>
  <c r="D60" i="108"/>
  <c r="D20" i="109"/>
  <c r="D35" i="109"/>
  <c r="D37" i="109"/>
  <c r="D52" i="109"/>
  <c r="D19" i="110"/>
  <c r="D21" i="110"/>
  <c r="D34" i="110"/>
  <c r="D41" i="110"/>
  <c r="D17" i="100"/>
  <c r="D23" i="100"/>
  <c r="D38" i="100"/>
  <c r="D49" i="100"/>
  <c r="D55" i="100"/>
  <c r="B67" i="101"/>
  <c r="D17" i="101"/>
  <c r="D32" i="101"/>
  <c r="D49" i="101"/>
  <c r="D64" i="101"/>
  <c r="J67" i="101"/>
  <c r="D18" i="102"/>
  <c r="D35" i="102"/>
  <c r="D50" i="102"/>
  <c r="D19" i="103"/>
  <c r="D32" i="103"/>
  <c r="D51" i="103"/>
  <c r="D57" i="103"/>
  <c r="D15" i="106"/>
  <c r="D19" i="106"/>
  <c r="D23" i="106"/>
  <c r="D27" i="106"/>
  <c r="D31" i="106"/>
  <c r="D35" i="106"/>
  <c r="D46" i="106"/>
  <c r="D53" i="106"/>
  <c r="D35" i="107"/>
  <c r="D51" i="107"/>
  <c r="G67" i="107"/>
  <c r="D25" i="108"/>
  <c r="D36" i="108"/>
  <c r="D56" i="108"/>
  <c r="D28" i="109"/>
  <c r="D43" i="109"/>
  <c r="D45" i="109"/>
  <c r="D60" i="109"/>
  <c r="D27" i="110"/>
  <c r="D29" i="110"/>
  <c r="D38" i="110"/>
  <c r="D45" i="110"/>
  <c r="D54" i="110"/>
  <c r="D61" i="110"/>
  <c r="D62" i="102"/>
  <c r="D18" i="103"/>
  <c r="D27" i="103"/>
  <c r="D33" i="103"/>
  <c r="D50" i="103"/>
  <c r="D52" i="103"/>
  <c r="D63" i="103"/>
  <c r="D19" i="104"/>
  <c r="D35" i="104"/>
  <c r="D42" i="104"/>
  <c r="D51" i="104"/>
  <c r="D58" i="104"/>
  <c r="G67" i="104"/>
  <c r="D18" i="106"/>
  <c r="D22" i="106"/>
  <c r="D26" i="106"/>
  <c r="D30" i="106"/>
  <c r="D34" i="106"/>
  <c r="D41" i="106"/>
  <c r="D59" i="106"/>
  <c r="D66" i="106"/>
  <c r="J67" i="106"/>
  <c r="D17" i="107"/>
  <c r="D20" i="107"/>
  <c r="D37" i="107"/>
  <c r="D40" i="107"/>
  <c r="D53" i="107"/>
  <c r="D56" i="107"/>
  <c r="K67" i="108"/>
  <c r="M67" i="108" s="1"/>
  <c r="D24" i="108"/>
  <c r="D42" i="108"/>
  <c r="D45" i="108"/>
  <c r="D52" i="108"/>
  <c r="C67" i="109"/>
  <c r="D19" i="109"/>
  <c r="D21" i="109"/>
  <c r="D36" i="109"/>
  <c r="D51" i="109"/>
  <c r="D53" i="109"/>
  <c r="D22" i="110"/>
  <c r="D33" i="110"/>
  <c r="D42" i="110"/>
  <c r="D49" i="110"/>
  <c r="D58" i="110"/>
  <c r="D39" i="103"/>
  <c r="K67" i="105"/>
  <c r="M67" i="105" s="1"/>
  <c r="D47" i="106"/>
  <c r="B67" i="108"/>
  <c r="D30" i="108"/>
  <c r="D33" i="108"/>
  <c r="D44" i="108"/>
  <c r="D54" i="108"/>
  <c r="D57" i="108"/>
  <c r="J67" i="108"/>
  <c r="D63" i="109"/>
  <c r="D65" i="109"/>
  <c r="D15" i="110"/>
  <c r="D15" i="87"/>
  <c r="B67" i="88"/>
  <c r="D67" i="88" s="1"/>
  <c r="D48" i="88"/>
  <c r="D64" i="88"/>
  <c r="B67" i="86"/>
  <c r="K67" i="86"/>
  <c r="M67" i="86" s="1"/>
  <c r="D15" i="88"/>
  <c r="M15" i="88"/>
  <c r="C67" i="91"/>
  <c r="K67" i="91"/>
  <c r="M67" i="91" s="1"/>
  <c r="C67" i="92"/>
  <c r="D67" i="92" s="1"/>
  <c r="K67" i="92"/>
  <c r="M67" i="92" s="1"/>
  <c r="D15" i="91"/>
  <c r="M15" i="91"/>
  <c r="D15" i="92"/>
  <c r="M15" i="92"/>
  <c r="D17" i="92"/>
  <c r="D25" i="92"/>
  <c r="D33" i="92"/>
  <c r="D32" i="91"/>
  <c r="D40" i="91"/>
  <c r="D48" i="91"/>
  <c r="D15" i="97"/>
  <c r="B67" i="98"/>
  <c r="D36" i="98"/>
  <c r="D67" i="102"/>
  <c r="B67" i="93"/>
  <c r="D15" i="100"/>
  <c r="D15" i="102"/>
  <c r="D21" i="103"/>
  <c r="D37" i="103"/>
  <c r="D18" i="104"/>
  <c r="D26" i="104"/>
  <c r="D34" i="104"/>
  <c r="C67" i="99"/>
  <c r="C67" i="101"/>
  <c r="B67" i="104"/>
  <c r="D15" i="104"/>
  <c r="B67" i="103"/>
  <c r="C67" i="104"/>
  <c r="B67" i="107"/>
  <c r="B67" i="106"/>
  <c r="C67" i="107"/>
  <c r="M15" i="106"/>
  <c r="K67" i="107"/>
  <c r="M67" i="107" s="1"/>
  <c r="C67" i="110"/>
  <c r="D15" i="107"/>
  <c r="B67" i="109"/>
  <c r="I27" i="15"/>
  <c r="B14" i="15"/>
  <c r="G14" i="15"/>
  <c r="E37" i="15"/>
  <c r="G27" i="15"/>
  <c r="I25" i="15"/>
  <c r="K22" i="15"/>
  <c r="K15" i="15"/>
  <c r="B33" i="15"/>
  <c r="J32" i="15"/>
  <c r="K16" i="15"/>
  <c r="I34" i="15"/>
  <c r="H21" i="15"/>
  <c r="D22" i="15"/>
  <c r="C21" i="15"/>
  <c r="C35" i="15"/>
  <c r="B15" i="15"/>
  <c r="K35" i="15"/>
  <c r="E25" i="15"/>
  <c r="H34" i="15"/>
  <c r="B32" i="15"/>
  <c r="G30" i="15"/>
  <c r="B38" i="15"/>
  <c r="B36" i="15"/>
  <c r="C27" i="15"/>
  <c r="G19" i="15"/>
  <c r="H26" i="15"/>
  <c r="F16" i="15"/>
  <c r="L24" i="15"/>
  <c r="C18" i="15"/>
  <c r="B37" i="15"/>
  <c r="J18" i="15"/>
  <c r="M27" i="15"/>
  <c r="G31" i="15"/>
  <c r="K21" i="15"/>
  <c r="C29" i="15"/>
  <c r="J25" i="15"/>
  <c r="B29" i="15"/>
  <c r="E18" i="15"/>
  <c r="B22" i="15"/>
  <c r="B31" i="15"/>
  <c r="E33" i="15"/>
  <c r="K32" i="15"/>
  <c r="M17" i="15"/>
  <c r="G35" i="15"/>
  <c r="J20" i="15"/>
  <c r="K36" i="15"/>
  <c r="C22" i="15"/>
  <c r="G17" i="15"/>
  <c r="L31" i="15"/>
  <c r="M18" i="15"/>
  <c r="K31" i="15"/>
  <c r="I19" i="15"/>
  <c r="M24" i="15"/>
  <c r="L28" i="15"/>
  <c r="C19" i="15"/>
  <c r="M21" i="15"/>
  <c r="L32" i="15"/>
  <c r="H17" i="15"/>
  <c r="L34" i="15"/>
  <c r="J30" i="15"/>
  <c r="C25" i="15"/>
  <c r="I16" i="15"/>
  <c r="G20" i="15"/>
  <c r="L23" i="15"/>
  <c r="L16" i="15"/>
  <c r="G36" i="15"/>
  <c r="C15" i="15"/>
  <c r="M16" i="15"/>
  <c r="F34" i="15"/>
  <c r="I31" i="15"/>
  <c r="M19" i="15"/>
  <c r="M34" i="15"/>
  <c r="I37" i="15"/>
  <c r="L21" i="15"/>
  <c r="J17" i="15"/>
  <c r="B30" i="15"/>
  <c r="C32" i="15"/>
  <c r="J38" i="15"/>
  <c r="M28" i="15"/>
  <c r="F14" i="15"/>
  <c r="G15" i="15"/>
  <c r="B19" i="15"/>
  <c r="F29" i="15"/>
  <c r="J24" i="15"/>
  <c r="F32" i="15"/>
  <c r="G33" i="15"/>
  <c r="J35" i="15"/>
  <c r="I26" i="15"/>
  <c r="B17" i="15"/>
  <c r="H23" i="15"/>
  <c r="M23" i="15"/>
  <c r="J26" i="15"/>
  <c r="E14" i="15"/>
  <c r="K25" i="15"/>
  <c r="J31" i="15"/>
  <c r="L17" i="15"/>
  <c r="E26" i="15"/>
  <c r="G22" i="15"/>
  <c r="J33" i="15"/>
  <c r="E17" i="15"/>
  <c r="C20" i="15"/>
  <c r="B34" i="15"/>
  <c r="C16" i="15"/>
  <c r="H36" i="15"/>
  <c r="C28" i="15"/>
  <c r="G18" i="15"/>
  <c r="D30" i="15"/>
  <c r="G25" i="15"/>
  <c r="G29" i="15"/>
  <c r="E28" i="15"/>
  <c r="K27" i="15"/>
  <c r="L15" i="15"/>
  <c r="H29" i="15"/>
  <c r="L27" i="15"/>
  <c r="F20" i="15"/>
  <c r="C33" i="15"/>
  <c r="C23" i="15"/>
  <c r="J14" i="15"/>
  <c r="B18" i="15"/>
  <c r="C14" i="15"/>
  <c r="K14" i="15"/>
  <c r="F30" i="15"/>
  <c r="K17" i="15"/>
  <c r="H14" i="15"/>
  <c r="F19" i="15"/>
  <c r="H18" i="15"/>
  <c r="G37" i="15"/>
  <c r="F28" i="15"/>
  <c r="L38" i="15"/>
  <c r="F35" i="15"/>
  <c r="F38" i="15"/>
  <c r="F21" i="15"/>
  <c r="L37" i="15"/>
  <c r="J22" i="15"/>
  <c r="H25" i="15"/>
  <c r="K19" i="15"/>
  <c r="F15" i="15"/>
  <c r="M35" i="15"/>
  <c r="G38" i="15"/>
  <c r="M20" i="15"/>
  <c r="K30" i="15"/>
  <c r="J28" i="15"/>
  <c r="H28" i="15"/>
  <c r="L19" i="15"/>
  <c r="I32" i="15"/>
  <c r="J21" i="15"/>
  <c r="L36" i="15"/>
  <c r="L26" i="15"/>
  <c r="I23" i="15"/>
  <c r="H32" i="15"/>
  <c r="M25" i="15"/>
  <c r="F25" i="15"/>
  <c r="L18" i="15"/>
  <c r="C36" i="15"/>
  <c r="K29" i="15"/>
  <c r="M30" i="15"/>
  <c r="C38" i="15"/>
  <c r="I22" i="15"/>
  <c r="F27" i="15"/>
  <c r="G23" i="15"/>
  <c r="J29" i="15"/>
  <c r="L33" i="15"/>
  <c r="E29" i="15"/>
  <c r="B21" i="15"/>
  <c r="H31" i="15"/>
  <c r="G16" i="15"/>
  <c r="H20" i="15"/>
  <c r="B16" i="15"/>
  <c r="L25" i="15"/>
  <c r="H24" i="15"/>
  <c r="B24" i="15"/>
  <c r="E30" i="15"/>
  <c r="D16" i="15"/>
  <c r="D20" i="15"/>
  <c r="I21" i="15"/>
  <c r="I33" i="15"/>
  <c r="L20" i="15"/>
  <c r="I18" i="15"/>
  <c r="B27" i="15"/>
  <c r="B26" i="15"/>
  <c r="H30" i="15"/>
  <c r="E22" i="15"/>
  <c r="F36" i="15"/>
  <c r="M15" i="15"/>
  <c r="J19" i="15"/>
  <c r="J27" i="15"/>
  <c r="M22" i="15"/>
  <c r="I30" i="15"/>
  <c r="G32" i="15"/>
  <c r="I29" i="15"/>
  <c r="H38" i="15"/>
  <c r="D17" i="15"/>
  <c r="F24" i="15"/>
  <c r="K34" i="15"/>
  <c r="E16" i="15"/>
  <c r="M36" i="15"/>
  <c r="H22" i="15"/>
  <c r="M33" i="15"/>
  <c r="M31" i="15"/>
  <c r="C24" i="15"/>
  <c r="I17" i="15"/>
  <c r="M37" i="15"/>
  <c r="C37" i="15"/>
  <c r="I35" i="15"/>
  <c r="H35" i="15"/>
  <c r="H27" i="15"/>
  <c r="B25" i="15"/>
  <c r="L35" i="15"/>
  <c r="H19" i="15"/>
  <c r="K37" i="15"/>
  <c r="F31" i="15"/>
  <c r="C31" i="15"/>
  <c r="E34" i="15"/>
  <c r="B28" i="15"/>
  <c r="L29" i="15"/>
  <c r="E24" i="15"/>
  <c r="J16" i="15"/>
  <c r="K33" i="15"/>
  <c r="F22" i="15"/>
  <c r="G34" i="15"/>
  <c r="J34" i="15"/>
  <c r="E23" i="15"/>
  <c r="K18" i="15"/>
  <c r="G21" i="15"/>
  <c r="E15" i="15"/>
  <c r="K23" i="15"/>
  <c r="I28" i="15"/>
  <c r="C17" i="15"/>
  <c r="H33" i="15"/>
  <c r="M32" i="15"/>
  <c r="B20" i="15"/>
  <c r="M29" i="15"/>
  <c r="L14" i="15"/>
  <c r="M26" i="15"/>
  <c r="M38" i="15"/>
  <c r="E31" i="15"/>
  <c r="K38" i="15"/>
  <c r="E38" i="15"/>
  <c r="B23" i="15"/>
  <c r="L22" i="15"/>
  <c r="I36" i="15"/>
  <c r="I20" i="15"/>
  <c r="J37" i="15"/>
  <c r="G24" i="15"/>
  <c r="F37" i="15"/>
  <c r="C34" i="15"/>
  <c r="J36" i="15"/>
  <c r="I38" i="15"/>
  <c r="K24" i="15"/>
  <c r="G28" i="15"/>
  <c r="E27" i="15"/>
  <c r="F26" i="15"/>
  <c r="F33" i="15"/>
  <c r="G26" i="15"/>
  <c r="H37" i="15"/>
  <c r="L30" i="15"/>
  <c r="J23" i="15"/>
  <c r="C30" i="15"/>
  <c r="E19" i="15"/>
  <c r="C26" i="15"/>
  <c r="F18" i="15"/>
  <c r="F23" i="15"/>
  <c r="E36" i="15"/>
  <c r="E21" i="15"/>
  <c r="E20" i="15"/>
  <c r="H16" i="15"/>
  <c r="I24" i="15"/>
  <c r="K26" i="15"/>
  <c r="K28" i="15"/>
  <c r="K20" i="15"/>
  <c r="F17" i="15"/>
  <c r="M14" i="15"/>
  <c r="E35" i="15"/>
  <c r="I14" i="15"/>
  <c r="B35" i="15"/>
  <c r="E32" i="15"/>
  <c r="D67" i="106" l="1"/>
  <c r="D67" i="90"/>
  <c r="D67" i="99"/>
  <c r="D67" i="105"/>
  <c r="D67" i="97"/>
  <c r="D67" i="110"/>
  <c r="D67" i="101"/>
  <c r="D67" i="96"/>
  <c r="D67" i="108"/>
  <c r="D67" i="86"/>
  <c r="D67" i="98"/>
  <c r="D67" i="103"/>
  <c r="D67" i="95"/>
  <c r="D67" i="91"/>
  <c r="D67" i="87"/>
  <c r="D67" i="109"/>
  <c r="D67" i="93"/>
  <c r="D67" i="107"/>
  <c r="D67" i="100"/>
  <c r="D67" i="104"/>
  <c r="B39" i="15"/>
  <c r="C39" i="15"/>
  <c r="E39" i="15"/>
  <c r="F39" i="15"/>
  <c r="L39" i="15"/>
  <c r="H39" i="15"/>
  <c r="K39" i="15"/>
  <c r="I39" i="15"/>
  <c r="C3" i="68"/>
  <c r="D34" i="15"/>
  <c r="D18" i="15"/>
  <c r="D21" i="15"/>
  <c r="D38" i="15"/>
  <c r="D23" i="15"/>
  <c r="D19" i="15"/>
  <c r="D32" i="15"/>
  <c r="D15" i="15"/>
  <c r="D29" i="15"/>
  <c r="D37" i="15"/>
  <c r="D27" i="15"/>
  <c r="D31" i="15"/>
  <c r="D14" i="15"/>
  <c r="D25" i="15"/>
  <c r="D24" i="15"/>
  <c r="D35" i="15"/>
  <c r="D26" i="15"/>
  <c r="D33" i="15"/>
  <c r="D36" i="15"/>
  <c r="D28" i="15"/>
  <c r="M39" i="15" l="1"/>
  <c r="C41" i="13" l="1"/>
  <c r="G39" i="15" l="1"/>
  <c r="D39" i="15" l="1"/>
  <c r="J39" i="15"/>
</calcChain>
</file>

<file path=xl/sharedStrings.xml><?xml version="1.0" encoding="utf-8"?>
<sst xmlns="http://schemas.openxmlformats.org/spreadsheetml/2006/main" count="709" uniqueCount="94">
  <si>
    <t>Site</t>
  </si>
  <si>
    <t>Time Period</t>
  </si>
  <si>
    <t>Total</t>
  </si>
  <si>
    <t>Intelligent Data Collection Limited</t>
  </si>
  <si>
    <t>Project Number:</t>
  </si>
  <si>
    <t>Date of Survey:</t>
  </si>
  <si>
    <t>Quality Assurance and Issue Record</t>
  </si>
  <si>
    <t>Quality Assurance</t>
  </si>
  <si>
    <t>Revision</t>
  </si>
  <si>
    <t>Date</t>
  </si>
  <si>
    <t>Prepared by</t>
  </si>
  <si>
    <t>Signature</t>
  </si>
  <si>
    <t>Checked by</t>
  </si>
  <si>
    <t>File Ref</t>
  </si>
  <si>
    <t>Issue Sheet</t>
  </si>
  <si>
    <t>Issued to</t>
  </si>
  <si>
    <t>Contents Page</t>
  </si>
  <si>
    <t>Project Name:</t>
  </si>
  <si>
    <t>Email</t>
  </si>
  <si>
    <t>Paul O'Neill</t>
  </si>
  <si>
    <t>Project Director</t>
  </si>
  <si>
    <t>Client:</t>
  </si>
  <si>
    <t>Location Plan</t>
  </si>
  <si>
    <t xml:space="preserve">Survey Type: </t>
  </si>
  <si>
    <t>Prepared by:</t>
  </si>
  <si>
    <t>Checked by:</t>
  </si>
  <si>
    <t>Site Sample and Match Rates</t>
  </si>
  <si>
    <t>Plate Capture Summary</t>
  </si>
  <si>
    <t>Capture / Matching Overview</t>
  </si>
  <si>
    <t>Overall Sample Rates</t>
  </si>
  <si>
    <t>Inbound Sample Rates</t>
  </si>
  <si>
    <t>Outbound Sample Rates</t>
  </si>
  <si>
    <t>Inbound Match Rates</t>
  </si>
  <si>
    <t>Road Name:</t>
  </si>
  <si>
    <t>Rev A</t>
  </si>
  <si>
    <t>External Site</t>
  </si>
  <si>
    <t>Internal Site</t>
  </si>
  <si>
    <t>*Inbound match rates are only shown for the external sites that have traffic inbound to the study area</t>
  </si>
  <si>
    <t>*For internal sites, the MCC and capture data will relate to EB and WB or NB and SB as opposed to Inbound and Outbound</t>
  </si>
  <si>
    <t>Google Maps Link</t>
  </si>
  <si>
    <t>ANPR Terminology</t>
  </si>
  <si>
    <r>
      <rPr>
        <b/>
        <sz val="10"/>
        <rFont val="Tahoma"/>
        <family val="2"/>
      </rPr>
      <t>Additional Notes</t>
    </r>
    <r>
      <rPr>
        <sz val="10"/>
        <rFont val="Tahoma"/>
        <family val="2"/>
      </rPr>
      <t xml:space="preserve"> (Factors which may impact on survey results such as accidents, roadworks, special events)</t>
    </r>
  </si>
  <si>
    <t>XXXX</t>
  </si>
  <si>
    <t>Site Number:</t>
  </si>
  <si>
    <t>Site Sample Rates</t>
  </si>
  <si>
    <t>Captured Plates</t>
  </si>
  <si>
    <t>Matched Plates</t>
  </si>
  <si>
    <t>MCC</t>
  </si>
  <si>
    <t>Sample Rate</t>
  </si>
  <si>
    <t>Match Rate</t>
  </si>
  <si>
    <t>NB/EB Sample Rates</t>
  </si>
  <si>
    <t>SB/WB Sample Rates</t>
  </si>
  <si>
    <t>Coordinates</t>
  </si>
  <si>
    <t>ANPR Sample Rate Report</t>
  </si>
  <si>
    <t>Project Number</t>
  </si>
  <si>
    <t>ANPR sites are either assumed to be 'External' or 'Internal'. This affects the way in which the OD matching process works in relation to each site. The differences between the two types are as follows:
External (shown in blue coloured tabs) - these are sites which are assumed to be on the periphery of the study area and hence vehicles passing through these sites will be starting or ending their trip. Directions at these sites are set to Inbound and Outbound, and for sites that have vehicles travelling into the study area (i.e. they are not purely a one-way Outbound site) a ANPR Inbound Match Rate statistic is presented in addition to the capture rates for each direction.
Internal (shown in pink coloured tabs) - these are sites that are considered to be possible through movement sites for longer distance OD movements - i.e. they may be an intermediate capture point for vehicles seen entering and exiting the study area elsewhere. In this instance, the OD movement is assigned to the initial and final capture locations. Internal sites can be the origin of a trip (if it is not captured elsewhere before) or the destination of a trip (if it is not captured again after). However, as the majority of vehicles passing these locations will have both the origin and destination assigned elsewhere, match rates are not presented for these points. Directions at these sites will be given as N and S (effectively meaning NB and SB), for example, as opposed to Inbound and Outbound.
Match rates will often be lower than capture rates at External sites; there are three key reasons for this. Firstly for a vehicle to be successfully matched it has to be captured at both the inbound site and also a subsequent site (either internal or outbound at an external site). Therefore, depending on the capture rate success at the subsequent site, the probability of being captured at both sites may be lower. Secondly, any trips that either start or end their trips within the study area may only be captured once, either entering or exiting the cordon, and hence it will not be matched against a previous/subsequent capture. Finally, study areas that are not fully covered on each entry/exit into the cordon will allow vehicles to enter or leave the study area without being captured and will again result in unmatched trips.</t>
  </si>
  <si>
    <t>Bristol City Council</t>
  </si>
  <si>
    <t>12.06.2024</t>
  </si>
  <si>
    <t>Bristol City Council Mini-Comp Jun24</t>
  </si>
  <si>
    <t>Alex Jennings-Howe</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</si>
  <si>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</si>
  <si>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</si>
  <si>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</si>
  <si>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</si>
  <si>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</si>
  <si>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</si>
  <si>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</si>
  <si>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</si>
  <si>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</si>
  <si>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</si>
  <si>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</si>
  <si>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</si>
  <si>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</si>
  <si>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</si>
  <si>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</si>
  <si>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</si>
  <si>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</si>
  <si>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</si>
  <si>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</si>
  <si>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</si>
  <si>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</si>
  <si>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</si>
  <si>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</si>
  <si>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</si>
  <si>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</si>
  <si>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ANPR 13, 14, 15, 16, 17, 19, 21, 23 - Single-period MCC data loss on the 12th due to routine maintenance.
Where MCC data was not available, the ATC data was used for sampling. This can lead to apparent over- or under-sampling due to distance between sites. The sites are affected are:
 - ANPR 09 is compared to ATC 22
 - ANPR 20 is compared to ATC 16 before 10:15
 - ANPR 25 is compared to ATC 21
ANPR 01 - No MCC data at this site before 15:17. MCC count was collected west of the intersection with Frayne road, while the ANPR data was captured east of the access road to the Safestore car park. This leads to apparent oversampling.
ANPR 06 - Capture underperformance in the inbound direction.
ANPR 11 - Single-period capture underperformance at 15:45.
ANPR 17 - Capture underperformance after 11:45.
ANPR 18 - Capture underperformance before 08:15.
ANPR 21 - Capture underperformance in the westbound direction.</t>
  </si>
  <si>
    <t>-</t>
  </si>
  <si>
    <t>51.44022, -2.60942</t>
  </si>
  <si>
    <t>https://www.google.com/maps/d/edit?mid=1QxeFmwMyIT1HUO-WawHNUnrQLUfZNv8&amp;ll=51.43774834339049%2C-2.5789484438104515&amp;z=17</t>
  </si>
  <si>
    <t>Robyn Short</t>
  </si>
  <si>
    <t>26.07.2024</t>
  </si>
  <si>
    <t>Elyece Malnati</t>
  </si>
  <si>
    <t>ID-0524-0183</t>
  </si>
  <si>
    <t>ID-0524-0183 Bristol City Council Mini-Comp Jun24 - ANPR Sample Rate Report - 12_06_2024.xlsx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</si>
</sst>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2"/>
      <color theme="1"/>
      <name val="Calibri"/>
      <family val="2"/>
      <scheme val="minor"/>
    </font>
    <font>
      <sz val="10"/>
      <color theme="1"/>
      <name val="Tahoma"/>
      <family val="2"/>
    </font>
    <font>
      <sz val="10"/>
      <color theme="1"/>
      <name val="Tahoma"/>
      <family val="2"/>
    </font>
    <font>
      <sz val="11"/>
      <color theme="1"/>
      <name val="Calibri"/>
      <family val="2"/>
      <scheme val="minor"/>
    </font>
    <font>
      <sz val="10"/>
      <color theme="1"/>
      <name val="Tahoma"/>
      <family val="2"/>
    </font>
    <font>
      <sz val="10"/>
      <color theme="1"/>
      <name val="Tahoma"/>
      <family val="2"/>
    </font>
    <font>
      <sz val="10"/>
      <color theme="1"/>
      <name val="Tahoma"/>
      <family val="2"/>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u/>
      <sz val="12"/>
      <color theme="10"/>
      <name val="Calibri"/>
      <family val="2"/>
      <scheme val="minor"/>
    </font>
    <font>
      <u/>
      <sz val="12"/>
      <color theme="11"/>
      <name val="Calibri"/>
      <family val="2"/>
      <scheme val="minor"/>
    </font>
    <font>
      <sz val="8"/>
      <name val="Calibri"/>
      <family val="2"/>
      <scheme val="minor"/>
    </font>
    <font>
      <sz val="10"/>
      <name val="Tahoma"/>
      <family val="2"/>
    </font>
    <font>
      <b/>
      <sz val="10"/>
      <name val="Tahoma"/>
      <family val="2"/>
    </font>
    <font>
      <b/>
      <sz val="24"/>
      <name val="Tahoma"/>
      <family val="2"/>
    </font>
    <font>
      <b/>
      <sz val="20"/>
      <name val="Tahoma"/>
      <family val="2"/>
    </font>
    <font>
      <sz val="14"/>
      <name val="Tahoma"/>
      <family val="2"/>
    </font>
    <font>
      <sz val="12"/>
      <name val="Tahoma"/>
      <family val="2"/>
    </font>
    <font>
      <sz val="11"/>
      <color indexed="8"/>
      <name val="Calibri"/>
      <family val="2"/>
    </font>
    <font>
      <sz val="12"/>
      <color theme="1"/>
      <name val="Tahoma"/>
      <family val="2"/>
    </font>
    <font>
      <b/>
      <sz val="10"/>
      <color theme="1"/>
      <name val="Tahoma"/>
      <family val="2"/>
    </font>
    <font>
      <sz val="10"/>
      <color theme="1"/>
      <name val="Tahoma"/>
      <family val="2"/>
    </font>
    <font>
      <b/>
      <sz val="12"/>
      <color theme="1"/>
      <name val="Tahoma"/>
      <family val="2"/>
    </font>
    <font>
      <b/>
      <sz val="10"/>
      <name val="Arial"/>
      <family val="2"/>
    </font>
    <font>
      <u/>
      <sz val="10"/>
      <color indexed="12"/>
      <name val="Arial"/>
      <family val="2"/>
    </font>
    <font>
      <sz val="10"/>
      <color indexed="12"/>
      <name val="Arial"/>
      <family val="2"/>
    </font>
    <font>
      <sz val="10"/>
      <color rgb="FF242729"/>
      <name val="Tahoma"/>
      <family val="2"/>
    </font>
    <font>
      <sz val="12"/>
      <color theme="0"/>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8DB4E2"/>
        <bgColor indexed="64"/>
      </patternFill>
    </fill>
    <fill>
      <patternFill patternType="solid">
        <fgColor rgb="FFE6B8B7"/>
        <bgColor indexed="64"/>
      </patternFill>
    </fill>
  </fills>
  <borders count="39">
    <border>
      <left/>
      <right/>
      <top/>
      <bottom/>
      <diagonal/>
    </border>
    <border>
      <left style="double">
        <color auto="1"/>
      </left>
      <right style="double">
        <color auto="1"/>
      </right>
      <top/>
      <bottom style="hair">
        <color auto="1"/>
      </bottom>
      <diagonal/>
    </border>
    <border>
      <left style="double">
        <color auto="1"/>
      </left>
      <right style="double">
        <color auto="1"/>
      </right>
      <top style="double">
        <color auto="1"/>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double">
        <color auto="1"/>
      </left>
      <right style="double">
        <color auto="1"/>
      </right>
      <top style="double">
        <color auto="1"/>
      </top>
      <bottom style="double">
        <color auto="1"/>
      </bottom>
      <diagonal/>
    </border>
    <border>
      <left style="thin">
        <color auto="1"/>
      </left>
      <right/>
      <top style="double">
        <color auto="1"/>
      </top>
      <bottom style="thin">
        <color indexed="64"/>
      </bottom>
      <diagonal/>
    </border>
    <border>
      <left/>
      <right/>
      <top style="double">
        <color auto="1"/>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right style="double">
        <color auto="1"/>
      </right>
      <top style="double">
        <color auto="1"/>
      </top>
      <bottom style="thin">
        <color indexed="64"/>
      </bottom>
      <diagonal/>
    </border>
    <border>
      <left style="thin">
        <color auto="1"/>
      </left>
      <right style="double">
        <color auto="1"/>
      </right>
      <top/>
      <bottom style="thin">
        <color auto="1"/>
      </bottom>
      <diagonal/>
    </border>
    <border>
      <left style="double">
        <color auto="1"/>
      </left>
      <right/>
      <top style="double">
        <color auto="1"/>
      </top>
      <bottom style="hair">
        <color auto="1"/>
      </bottom>
      <diagonal/>
    </border>
    <border>
      <left style="double">
        <color auto="1"/>
      </left>
      <right style="double">
        <color auto="1"/>
      </right>
      <top/>
      <bottom/>
      <diagonal/>
    </border>
    <border>
      <left/>
      <right/>
      <top style="double">
        <color auto="1"/>
      </top>
      <bottom style="double">
        <color auto="1"/>
      </bottom>
      <diagonal/>
    </border>
    <border>
      <left style="medium">
        <color indexed="64"/>
      </left>
      <right style="medium">
        <color indexed="64"/>
      </right>
      <top style="medium">
        <color indexed="64"/>
      </top>
      <bottom style="medium">
        <color indexed="64"/>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s>
  <cellStyleXfs count="553">
    <xf numFmtId="0" fontId="0" fillId="0" borderId="0"/>
    <xf numFmtId="9" fontId="8" fillId="0" borderId="0" applyFont="0" applyFill="0" applyBorder="0" applyAlignment="0" applyProtection="0"/>
    <xf numFmtId="0" fontId="9"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20" fillId="0" borderId="0"/>
    <xf numFmtId="0" fontId="1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9" fontId="10" fillId="0" borderId="0" applyFont="0" applyFill="0" applyBorder="0" applyAlignment="0" applyProtection="0"/>
    <xf numFmtId="0" fontId="5" fillId="0" borderId="0"/>
    <xf numFmtId="0" fontId="8" fillId="0" borderId="0"/>
    <xf numFmtId="9" fontId="8" fillId="0" borderId="0" applyFont="0" applyFill="0" applyBorder="0" applyAlignment="0" applyProtection="0"/>
    <xf numFmtId="0" fontId="7" fillId="0" borderId="0"/>
    <xf numFmtId="0" fontId="4" fillId="0" borderId="0"/>
    <xf numFmtId="0" fontId="8" fillId="0" borderId="0"/>
    <xf numFmtId="9" fontId="8" fillId="0" borderId="0" applyFont="0" applyFill="0" applyBorder="0" applyAlignment="0" applyProtection="0"/>
    <xf numFmtId="0" fontId="4" fillId="0" borderId="0"/>
    <xf numFmtId="0" fontId="3" fillId="0" borderId="0"/>
    <xf numFmtId="0" fontId="26" fillId="0" borderId="0" applyNumberFormat="0" applyFill="0" applyBorder="0" applyAlignment="0" applyProtection="0">
      <alignment vertical="top"/>
      <protection locked="0"/>
    </xf>
  </cellStyleXfs>
  <cellXfs count="148">
    <xf numFmtId="0" fontId="0" fillId="0" borderId="0" xfId="0"/>
    <xf numFmtId="0" fontId="14" fillId="0" borderId="0" xfId="391" applyFont="1"/>
    <xf numFmtId="0" fontId="15" fillId="0" borderId="0" xfId="391" applyFont="1"/>
    <xf numFmtId="0" fontId="16" fillId="0" borderId="0" xfId="391" applyFont="1"/>
    <xf numFmtId="0" fontId="14" fillId="0" borderId="0" xfId="391" applyFont="1" applyAlignment="1">
      <alignment horizontal="left"/>
    </xf>
    <xf numFmtId="0" fontId="14" fillId="0" borderId="0" xfId="391" applyFont="1" applyAlignment="1" applyProtection="1">
      <alignment horizontal="left"/>
      <protection locked="0"/>
    </xf>
    <xf numFmtId="0" fontId="14" fillId="0" borderId="0" xfId="391" applyFont="1" applyProtection="1">
      <protection locked="0"/>
    </xf>
    <xf numFmtId="14" fontId="14" fillId="0" borderId="0" xfId="391" applyNumberFormat="1" applyFont="1" applyAlignment="1" applyProtection="1">
      <alignment horizontal="left"/>
      <protection locked="0"/>
    </xf>
    <xf numFmtId="14" fontId="14" fillId="0" borderId="0" xfId="391" applyNumberFormat="1" applyFont="1" applyAlignment="1">
      <alignment horizontal="left"/>
    </xf>
    <xf numFmtId="0" fontId="17" fillId="0" borderId="0" xfId="391" applyFont="1" applyAlignment="1">
      <alignment horizontal="center" vertical="center"/>
    </xf>
    <xf numFmtId="0" fontId="18" fillId="0" borderId="0" xfId="391" applyFont="1"/>
    <xf numFmtId="0" fontId="14" fillId="0" borderId="4" xfId="391" applyFont="1" applyBorder="1" applyAlignment="1" applyProtection="1">
      <alignment horizontal="center"/>
      <protection locked="0"/>
    </xf>
    <xf numFmtId="0" fontId="14" fillId="0" borderId="5" xfId="391" applyFont="1" applyBorder="1" applyAlignment="1">
      <alignment horizontal="center"/>
    </xf>
    <xf numFmtId="0" fontId="14" fillId="0" borderId="6" xfId="391" applyFont="1" applyBorder="1" applyAlignment="1" applyProtection="1">
      <alignment horizontal="center"/>
      <protection locked="0"/>
    </xf>
    <xf numFmtId="0" fontId="14" fillId="0" borderId="7" xfId="391" applyFont="1" applyBorder="1" applyAlignment="1">
      <alignment horizontal="center" vertical="center"/>
    </xf>
    <xf numFmtId="0" fontId="14" fillId="0" borderId="8" xfId="391" applyFont="1" applyBorder="1" applyAlignment="1" applyProtection="1">
      <alignment horizontal="center" vertical="center" wrapText="1"/>
      <protection locked="0"/>
    </xf>
    <xf numFmtId="0" fontId="14" fillId="0" borderId="8" xfId="391" applyFont="1" applyBorder="1" applyAlignment="1" applyProtection="1">
      <alignment horizontal="center" vertical="center"/>
      <protection locked="0"/>
    </xf>
    <xf numFmtId="0" fontId="14" fillId="0" borderId="0" xfId="391" applyFont="1" applyAlignment="1">
      <alignment vertical="center"/>
    </xf>
    <xf numFmtId="0" fontId="14" fillId="0" borderId="8" xfId="391" applyFont="1" applyBorder="1" applyAlignment="1" applyProtection="1">
      <alignment horizontal="center"/>
      <protection locked="0"/>
    </xf>
    <xf numFmtId="0" fontId="14" fillId="0" borderId="9" xfId="391" applyFont="1" applyBorder="1" applyProtection="1">
      <protection locked="0"/>
    </xf>
    <xf numFmtId="0" fontId="14" fillId="0" borderId="10" xfId="391" applyFont="1" applyBorder="1" applyProtection="1">
      <protection locked="0"/>
    </xf>
    <xf numFmtId="0" fontId="14" fillId="0" borderId="5" xfId="391" applyFont="1" applyBorder="1" applyAlignment="1" applyProtection="1">
      <alignment horizontal="center"/>
      <protection locked="0"/>
    </xf>
    <xf numFmtId="0" fontId="14" fillId="0" borderId="6" xfId="391" applyFont="1" applyBorder="1" applyProtection="1">
      <protection locked="0"/>
    </xf>
    <xf numFmtId="0" fontId="14" fillId="0" borderId="5" xfId="391" applyFont="1" applyBorder="1" applyProtection="1">
      <protection locked="0"/>
    </xf>
    <xf numFmtId="0" fontId="14" fillId="0" borderId="7" xfId="391" applyFont="1" applyBorder="1" applyProtection="1">
      <protection locked="0"/>
    </xf>
    <xf numFmtId="0" fontId="14" fillId="0" borderId="8" xfId="391" applyFont="1" applyBorder="1" applyProtection="1">
      <protection locked="0"/>
    </xf>
    <xf numFmtId="0" fontId="19" fillId="0" borderId="0" xfId="391" applyFont="1" applyProtection="1">
      <protection locked="0"/>
    </xf>
    <xf numFmtId="0" fontId="17" fillId="0" borderId="0" xfId="393" applyFont="1" applyAlignment="1">
      <alignment horizontal="left" vertical="center"/>
    </xf>
    <xf numFmtId="0" fontId="15" fillId="0" borderId="0" xfId="0" applyFont="1" applyAlignment="1">
      <alignment horizontal="left"/>
    </xf>
    <xf numFmtId="0" fontId="14" fillId="0" borderId="0" xfId="0" applyFont="1" applyAlignment="1">
      <alignment horizontal="left"/>
    </xf>
    <xf numFmtId="0" fontId="21" fillId="0" borderId="0" xfId="0" applyFont="1"/>
    <xf numFmtId="0" fontId="22" fillId="0" borderId="0" xfId="0" applyFont="1"/>
    <xf numFmtId="0" fontId="23" fillId="0" borderId="0" xfId="0" applyFont="1"/>
    <xf numFmtId="0" fontId="21" fillId="0" borderId="0" xfId="0" applyFont="1" applyAlignment="1">
      <alignment horizontal="center"/>
    </xf>
    <xf numFmtId="0" fontId="23" fillId="0" borderId="0" xfId="0" applyFont="1" applyAlignment="1">
      <alignment horizontal="center"/>
    </xf>
    <xf numFmtId="9" fontId="23" fillId="0" borderId="0" xfId="0" applyNumberFormat="1" applyFont="1"/>
    <xf numFmtId="0" fontId="14" fillId="0" borderId="3" xfId="391" applyFont="1" applyBorder="1" applyAlignment="1">
      <alignment horizontal="center"/>
    </xf>
    <xf numFmtId="0" fontId="23" fillId="0" borderId="1" xfId="0" applyFont="1" applyBorder="1" applyAlignment="1">
      <alignment horizontal="center"/>
    </xf>
    <xf numFmtId="0" fontId="22" fillId="0" borderId="0" xfId="0" applyFont="1" applyAlignment="1">
      <alignment horizontal="center"/>
    </xf>
    <xf numFmtId="0" fontId="22" fillId="0" borderId="0" xfId="0" applyFont="1" applyAlignment="1">
      <alignment horizontal="left"/>
    </xf>
    <xf numFmtId="0" fontId="22" fillId="0" borderId="0" xfId="0" applyFont="1" applyAlignment="1">
      <alignment horizontal="left" vertical="center"/>
    </xf>
    <xf numFmtId="0" fontId="6" fillId="0" borderId="0" xfId="0" applyFont="1" applyAlignment="1">
      <alignment horizontal="center"/>
    </xf>
    <xf numFmtId="0" fontId="14" fillId="0" borderId="28" xfId="391" applyFont="1" applyBorder="1" applyAlignment="1" applyProtection="1">
      <alignment horizontal="center"/>
      <protection locked="0"/>
    </xf>
    <xf numFmtId="0" fontId="14" fillId="0" borderId="29" xfId="391" applyFont="1" applyBorder="1" applyAlignment="1" applyProtection="1">
      <alignment horizontal="center"/>
      <protection locked="0"/>
    </xf>
    <xf numFmtId="0" fontId="14" fillId="0" borderId="30" xfId="391" applyFont="1" applyBorder="1" applyAlignment="1" applyProtection="1">
      <alignment horizontal="center" vertical="center"/>
      <protection locked="0"/>
    </xf>
    <xf numFmtId="0" fontId="14" fillId="0" borderId="30" xfId="391" applyFont="1" applyBorder="1" applyAlignment="1" applyProtection="1">
      <alignment horizontal="center"/>
      <protection locked="0"/>
    </xf>
    <xf numFmtId="0" fontId="14" fillId="0" borderId="32" xfId="391" applyFont="1" applyBorder="1" applyProtection="1">
      <protection locked="0"/>
    </xf>
    <xf numFmtId="0" fontId="14" fillId="0" borderId="29" xfId="391" applyFont="1" applyBorder="1" applyProtection="1">
      <protection locked="0"/>
    </xf>
    <xf numFmtId="0" fontId="14" fillId="0" borderId="30" xfId="391" applyFont="1" applyBorder="1" applyProtection="1">
      <protection locked="0"/>
    </xf>
    <xf numFmtId="20" fontId="23" fillId="0" borderId="1" xfId="0" applyNumberFormat="1" applyFont="1" applyBorder="1" applyAlignment="1">
      <alignment horizontal="center"/>
    </xf>
    <xf numFmtId="0" fontId="24" fillId="0" borderId="0" xfId="0" applyFont="1" applyAlignment="1">
      <alignment horizontal="left"/>
    </xf>
    <xf numFmtId="0" fontId="22" fillId="0" borderId="0" xfId="0" applyFont="1" applyAlignment="1">
      <alignment horizontal="right"/>
    </xf>
    <xf numFmtId="0" fontId="23" fillId="0" borderId="0" xfId="0" applyFont="1" applyAlignment="1">
      <alignment horizontal="left"/>
    </xf>
    <xf numFmtId="0" fontId="22" fillId="2" borderId="33" xfId="0" applyFont="1" applyFill="1" applyBorder="1" applyAlignment="1">
      <alignment horizontal="center"/>
    </xf>
    <xf numFmtId="9" fontId="22" fillId="2" borderId="11" xfId="0" applyNumberFormat="1" applyFont="1" applyFill="1" applyBorder="1" applyAlignment="1">
      <alignment horizontal="center"/>
    </xf>
    <xf numFmtId="0" fontId="22" fillId="2" borderId="11" xfId="0" applyFont="1" applyFill="1" applyBorder="1" applyAlignment="1">
      <alignment horizontal="center"/>
    </xf>
    <xf numFmtId="0" fontId="14" fillId="0" borderId="5" xfId="0" applyFont="1" applyBorder="1" applyAlignment="1" applyProtection="1">
      <alignment horizontal="center" vertical="center"/>
      <protection locked="0"/>
    </xf>
    <xf numFmtId="0" fontId="4" fillId="0" borderId="0" xfId="0" applyFont="1"/>
    <xf numFmtId="0" fontId="22" fillId="3" borderId="11" xfId="0" applyFont="1" applyFill="1" applyBorder="1" applyAlignment="1">
      <alignment horizontal="center"/>
    </xf>
    <xf numFmtId="9" fontId="22" fillId="3" borderId="11" xfId="1" applyFont="1" applyFill="1" applyBorder="1" applyAlignment="1">
      <alignment horizontal="center"/>
    </xf>
    <xf numFmtId="9" fontId="23" fillId="3" borderId="1" xfId="1" applyFont="1" applyFill="1" applyBorder="1" applyAlignment="1">
      <alignment horizontal="center"/>
    </xf>
    <xf numFmtId="0" fontId="21" fillId="0" borderId="0" xfId="2" applyFont="1"/>
    <xf numFmtId="0" fontId="22" fillId="4" borderId="11" xfId="2" applyFont="1" applyFill="1" applyBorder="1" applyAlignment="1">
      <alignment horizontal="center"/>
    </xf>
    <xf numFmtId="0" fontId="4" fillId="0" borderId="0" xfId="2" applyFont="1"/>
    <xf numFmtId="0" fontId="22" fillId="3" borderId="11" xfId="2" applyFont="1" applyFill="1" applyBorder="1" applyAlignment="1">
      <alignment horizontal="center"/>
    </xf>
    <xf numFmtId="0" fontId="10" fillId="0" borderId="0" xfId="391"/>
    <xf numFmtId="0" fontId="25" fillId="0" borderId="0" xfId="391" applyFont="1"/>
    <xf numFmtId="0" fontId="2" fillId="0" borderId="0" xfId="0" applyFont="1"/>
    <xf numFmtId="14" fontId="2" fillId="0" borderId="0" xfId="0" applyNumberFormat="1" applyFont="1"/>
    <xf numFmtId="0" fontId="1" fillId="0" borderId="0" xfId="0" applyFont="1"/>
    <xf numFmtId="9" fontId="23" fillId="4" borderId="1" xfId="1" applyFont="1" applyFill="1" applyBorder="1" applyAlignment="1">
      <alignment horizontal="center"/>
    </xf>
    <xf numFmtId="0" fontId="22" fillId="4" borderId="11" xfId="0" applyFont="1" applyFill="1" applyBorder="1" applyAlignment="1">
      <alignment horizontal="center"/>
    </xf>
    <xf numFmtId="9" fontId="22" fillId="4" borderId="11" xfId="1" applyFont="1" applyFill="1" applyBorder="1" applyAlignment="1">
      <alignment horizontal="center"/>
    </xf>
    <xf numFmtId="0" fontId="29" fillId="0" borderId="0" xfId="0" applyFont="1"/>
    <xf numFmtId="0" fontId="28" fillId="0" borderId="37" xfId="0" applyFont="1" applyBorder="1" applyAlignment="1">
      <alignment horizontal="center" vertical="center"/>
    </xf>
    <xf numFmtId="0" fontId="28" fillId="0" borderId="38" xfId="0" applyFont="1" applyBorder="1" applyAlignment="1">
      <alignment horizontal="center" vertical="center"/>
    </xf>
    <xf numFmtId="9" fontId="28" fillId="0" borderId="38" xfId="0" applyNumberFormat="1" applyFont="1" applyBorder="1" applyAlignment="1">
      <alignment horizontal="center" vertical="center"/>
    </xf>
    <xf numFmtId="0" fontId="2" fillId="0" borderId="0" xfId="0" applyFont="1" applyAlignment="1">
      <alignment horizontal="left"/>
    </xf>
    <xf numFmtId="0" fontId="1" fillId="0" borderId="0" xfId="0" applyFont="1" applyAlignment="1">
      <alignment horizontal="left"/>
    </xf>
    <xf numFmtId="0" fontId="19" fillId="0" borderId="0" xfId="391" applyFont="1" applyAlignment="1" applyProtection="1">
      <alignment horizontal="left" vertical="center"/>
      <protection locked="0"/>
    </xf>
    <xf numFmtId="49" fontId="1" fillId="6" borderId="37" xfId="0" applyNumberFormat="1" applyFont="1" applyFill="1" applyBorder="1" applyAlignment="1">
      <alignment horizontal="center"/>
    </xf>
    <xf numFmtId="49" fontId="1" fillId="7" borderId="38" xfId="0" applyNumberFormat="1" applyFont="1" applyFill="1" applyBorder="1" applyAlignment="1">
      <alignment horizontal="center"/>
    </xf>
    <xf numFmtId="49" fontId="1" fillId="6" borderId="38" xfId="0" applyNumberFormat="1" applyFont="1" applyFill="1" applyBorder="1" applyAlignment="1">
      <alignment horizontal="center"/>
    </xf>
    <xf numFmtId="0" fontId="1" fillId="4" borderId="1" xfId="0" applyFont="1" applyFill="1" applyBorder="1" applyAlignment="1">
      <alignment horizontal="center"/>
    </xf>
    <xf numFmtId="0" fontId="1" fillId="0" borderId="1" xfId="0" applyFont="1" applyBorder="1" applyAlignment="1">
      <alignment horizontal="center"/>
    </xf>
    <xf numFmtId="0" fontId="1" fillId="3" borderId="1" xfId="0" applyFont="1" applyFill="1" applyBorder="1" applyAlignment="1">
      <alignment horizontal="center"/>
    </xf>
    <xf numFmtId="0" fontId="23" fillId="4" borderId="1" xfId="0" applyFont="1" applyFill="1" applyBorder="1" applyAlignment="1">
      <alignment horizontal="center"/>
    </xf>
    <xf numFmtId="0" fontId="23" fillId="3" borderId="1" xfId="0" applyFont="1" applyFill="1" applyBorder="1" applyAlignment="1">
      <alignment horizontal="center"/>
    </xf>
    <xf numFmtId="9" fontId="28" fillId="4" borderId="37" xfId="0" applyNumberFormat="1" applyFont="1" applyFill="1" applyBorder="1" applyAlignment="1">
      <alignment horizontal="center" vertical="center"/>
    </xf>
    <xf numFmtId="0" fontId="28" fillId="4" borderId="37" xfId="0" applyFont="1" applyFill="1" applyBorder="1" applyAlignment="1">
      <alignment horizontal="center" vertical="center"/>
    </xf>
    <xf numFmtId="9" fontId="28" fillId="4" borderId="38" xfId="0" applyNumberFormat="1" applyFont="1" applyFill="1" applyBorder="1" applyAlignment="1">
      <alignment horizontal="center" vertical="center"/>
    </xf>
    <xf numFmtId="0" fontId="28" fillId="4" borderId="38" xfId="0" applyFont="1" applyFill="1" applyBorder="1" applyAlignment="1">
      <alignment horizontal="center" vertical="center"/>
    </xf>
    <xf numFmtId="0" fontId="16" fillId="0" borderId="0" xfId="391" applyFont="1" applyAlignment="1">
      <alignment horizontal="center" vertical="center"/>
    </xf>
    <xf numFmtId="0" fontId="16" fillId="0" borderId="0" xfId="391" applyFont="1" applyAlignment="1" applyProtection="1">
      <alignment horizontal="center" vertical="center"/>
      <protection locked="0"/>
    </xf>
    <xf numFmtId="0" fontId="14" fillId="0" borderId="3" xfId="391" applyFont="1" applyBorder="1" applyAlignment="1">
      <alignment horizontal="center"/>
    </xf>
    <xf numFmtId="0" fontId="14" fillId="0" borderId="7" xfId="391" applyFont="1" applyBorder="1" applyAlignment="1">
      <alignment horizontal="center"/>
    </xf>
    <xf numFmtId="0" fontId="14" fillId="0" borderId="12" xfId="391" applyFont="1" applyBorder="1" applyAlignment="1">
      <alignment horizontal="center"/>
    </xf>
    <xf numFmtId="0" fontId="14" fillId="0" borderId="13" xfId="391" applyFont="1" applyBorder="1" applyAlignment="1">
      <alignment horizontal="center"/>
    </xf>
    <xf numFmtId="0" fontId="14" fillId="0" borderId="31" xfId="391" applyFont="1" applyBorder="1" applyAlignment="1">
      <alignment horizontal="center"/>
    </xf>
    <xf numFmtId="0" fontId="15" fillId="5" borderId="36" xfId="391" applyFont="1" applyFill="1" applyBorder="1" applyAlignment="1">
      <alignment horizontal="center" vertical="center"/>
    </xf>
    <xf numFmtId="0" fontId="27" fillId="0" borderId="36" xfId="552" applyFont="1" applyBorder="1" applyAlignment="1" applyProtection="1">
      <alignment horizontal="center" vertical="center"/>
    </xf>
    <xf numFmtId="0" fontId="14" fillId="0" borderId="36" xfId="391" applyFont="1" applyBorder="1" applyAlignment="1">
      <alignment horizontal="center" vertical="center"/>
    </xf>
    <xf numFmtId="0" fontId="15" fillId="5" borderId="22" xfId="391" applyFont="1" applyFill="1" applyBorder="1" applyAlignment="1">
      <alignment horizontal="center" vertical="center"/>
    </xf>
    <xf numFmtId="0" fontId="15" fillId="5" borderId="23" xfId="391" applyFont="1" applyFill="1" applyBorder="1" applyAlignment="1">
      <alignment horizontal="center" vertical="center"/>
    </xf>
    <xf numFmtId="0" fontId="15" fillId="5" borderId="24" xfId="391" applyFont="1" applyFill="1" applyBorder="1" applyAlignment="1">
      <alignment horizontal="center" vertical="center"/>
    </xf>
    <xf numFmtId="0" fontId="14" fillId="0" borderId="22" xfId="391" applyFont="1" applyBorder="1" applyAlignment="1">
      <alignment horizontal="center" vertical="center"/>
    </xf>
    <xf numFmtId="0" fontId="14" fillId="0" borderId="23" xfId="391" applyFont="1" applyBorder="1" applyAlignment="1">
      <alignment horizontal="center" vertical="center"/>
    </xf>
    <xf numFmtId="0" fontId="14" fillId="0" borderId="24" xfId="391" applyFont="1" applyBorder="1" applyAlignment="1">
      <alignment horizontal="center" vertical="center"/>
    </xf>
    <xf numFmtId="0" fontId="15" fillId="5" borderId="22" xfId="391" applyFont="1" applyFill="1" applyBorder="1" applyAlignment="1">
      <alignment horizontal="left" vertical="center"/>
    </xf>
    <xf numFmtId="0" fontId="15" fillId="5" borderId="23" xfId="391" applyFont="1" applyFill="1" applyBorder="1" applyAlignment="1">
      <alignment horizontal="left" vertical="center"/>
    </xf>
    <xf numFmtId="0" fontId="15" fillId="5" borderId="24" xfId="391" applyFont="1" applyFill="1" applyBorder="1" applyAlignment="1">
      <alignment horizontal="left" vertical="center"/>
    </xf>
    <xf numFmtId="0" fontId="15" fillId="5" borderId="22" xfId="391" applyFont="1" applyFill="1" applyBorder="1" applyAlignment="1">
      <alignment horizontal="left"/>
    </xf>
    <xf numFmtId="0" fontId="14" fillId="5" borderId="23" xfId="391" applyFont="1" applyFill="1" applyBorder="1" applyAlignment="1">
      <alignment horizontal="left"/>
    </xf>
    <xf numFmtId="0" fontId="14" fillId="5" borderId="24" xfId="391" applyFont="1" applyFill="1" applyBorder="1" applyAlignment="1">
      <alignment horizontal="left"/>
    </xf>
    <xf numFmtId="0" fontId="14" fillId="0" borderId="14" xfId="391" applyFont="1" applyBorder="1" applyAlignment="1" applyProtection="1">
      <alignment horizontal="left" vertical="top" wrapText="1"/>
      <protection locked="0"/>
    </xf>
    <xf numFmtId="0" fontId="14" fillId="0" borderId="15" xfId="391" applyFont="1" applyBorder="1" applyAlignment="1" applyProtection="1">
      <alignment horizontal="left" vertical="top" wrapText="1"/>
      <protection locked="0"/>
    </xf>
    <xf numFmtId="0" fontId="14" fillId="0" borderId="16" xfId="391" applyFont="1" applyBorder="1" applyAlignment="1" applyProtection="1">
      <alignment horizontal="left" vertical="top" wrapText="1"/>
      <protection locked="0"/>
    </xf>
    <xf numFmtId="0" fontId="14" fillId="0" borderId="17" xfId="391" applyFont="1" applyBorder="1" applyAlignment="1" applyProtection="1">
      <alignment horizontal="left" vertical="top" wrapText="1"/>
      <protection locked="0"/>
    </xf>
    <xf numFmtId="0" fontId="14" fillId="0" borderId="0" xfId="391" applyFont="1" applyAlignment="1" applyProtection="1">
      <alignment horizontal="left" vertical="top" wrapText="1"/>
      <protection locked="0"/>
    </xf>
    <xf numFmtId="0" fontId="14" fillId="0" borderId="18" xfId="391" applyFont="1" applyBorder="1" applyAlignment="1" applyProtection="1">
      <alignment horizontal="left" vertical="top" wrapText="1"/>
      <protection locked="0"/>
    </xf>
    <xf numFmtId="0" fontId="14" fillId="0" borderId="19" xfId="391" applyFont="1" applyBorder="1" applyAlignment="1" applyProtection="1">
      <alignment horizontal="left" vertical="top" wrapText="1"/>
      <protection locked="0"/>
    </xf>
    <xf numFmtId="0" fontId="14" fillId="0" borderId="20" xfId="391" applyFont="1" applyBorder="1" applyAlignment="1" applyProtection="1">
      <alignment horizontal="left" vertical="top" wrapText="1"/>
      <protection locked="0"/>
    </xf>
    <xf numFmtId="0" fontId="14" fillId="0" borderId="21" xfId="391" applyFont="1" applyBorder="1" applyAlignment="1" applyProtection="1">
      <alignment horizontal="left" vertical="top" wrapText="1"/>
      <protection locked="0"/>
    </xf>
    <xf numFmtId="0" fontId="14" fillId="5" borderId="22" xfId="391" applyFont="1" applyFill="1" applyBorder="1" applyAlignment="1">
      <alignment horizontal="left"/>
    </xf>
    <xf numFmtId="0" fontId="26" fillId="0" borderId="14" xfId="552" applyBorder="1" applyAlignment="1" applyProtection="1">
      <alignment horizontal="center" vertical="center"/>
    </xf>
    <xf numFmtId="0" fontId="14" fillId="0" borderId="15" xfId="391" applyFont="1" applyBorder="1" applyAlignment="1">
      <alignment horizontal="center" vertical="center"/>
    </xf>
    <xf numFmtId="0" fontId="14" fillId="0" borderId="16" xfId="391" applyFont="1" applyBorder="1" applyAlignment="1">
      <alignment horizontal="center" vertical="center"/>
    </xf>
    <xf numFmtId="0" fontId="14" fillId="0" borderId="17" xfId="391" applyFont="1" applyBorder="1" applyAlignment="1">
      <alignment horizontal="center" vertical="center"/>
    </xf>
    <xf numFmtId="0" fontId="14" fillId="0" borderId="0" xfId="391" applyFont="1" applyAlignment="1">
      <alignment horizontal="center" vertical="center"/>
    </xf>
    <xf numFmtId="0" fontId="14" fillId="0" borderId="18" xfId="391" applyFont="1" applyBorder="1" applyAlignment="1">
      <alignment horizontal="center" vertical="center"/>
    </xf>
    <xf numFmtId="0" fontId="22" fillId="2" borderId="11" xfId="0" applyFont="1" applyFill="1" applyBorder="1" applyAlignment="1">
      <alignment horizontal="center"/>
    </xf>
    <xf numFmtId="0" fontId="22" fillId="2" borderId="2" xfId="0" applyFont="1" applyFill="1" applyBorder="1" applyAlignment="1">
      <alignment horizontal="center" vertical="center" wrapText="1"/>
    </xf>
    <xf numFmtId="0" fontId="22" fillId="2" borderId="34"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4" borderId="2" xfId="0" applyFont="1" applyFill="1" applyBorder="1" applyAlignment="1">
      <alignment horizontal="center" vertical="center" wrapText="1"/>
    </xf>
    <xf numFmtId="0" fontId="22" fillId="4" borderId="27" xfId="0" applyFont="1" applyFill="1" applyBorder="1" applyAlignment="1">
      <alignment horizontal="center" vertical="center" wrapText="1"/>
    </xf>
    <xf numFmtId="0" fontId="22" fillId="4" borderId="25" xfId="0" applyFont="1" applyFill="1" applyBorder="1" applyAlignment="1">
      <alignment horizontal="center"/>
    </xf>
    <xf numFmtId="0" fontId="22" fillId="4" borderId="35" xfId="0" applyFont="1" applyFill="1" applyBorder="1" applyAlignment="1">
      <alignment horizontal="center"/>
    </xf>
    <xf numFmtId="0" fontId="22" fillId="4" borderId="26" xfId="0" applyFont="1" applyFill="1" applyBorder="1" applyAlignment="1">
      <alignment horizontal="center"/>
    </xf>
    <xf numFmtId="0" fontId="22" fillId="4" borderId="2" xfId="0" applyFont="1" applyFill="1" applyBorder="1" applyAlignment="1">
      <alignment horizontal="center" vertical="center"/>
    </xf>
    <xf numFmtId="0" fontId="22" fillId="4" borderId="27" xfId="0" applyFont="1" applyFill="1" applyBorder="1" applyAlignment="1">
      <alignment horizontal="center" vertical="center"/>
    </xf>
    <xf numFmtId="0" fontId="22" fillId="3" borderId="2" xfId="0" applyFont="1" applyFill="1" applyBorder="1" applyAlignment="1">
      <alignment horizontal="center" vertical="center" wrapText="1"/>
    </xf>
    <xf numFmtId="0" fontId="22" fillId="3" borderId="27" xfId="0" applyFont="1" applyFill="1" applyBorder="1" applyAlignment="1">
      <alignment horizontal="center" vertical="center" wrapText="1"/>
    </xf>
    <xf numFmtId="0" fontId="22" fillId="3" borderId="25" xfId="0" applyFont="1" applyFill="1" applyBorder="1" applyAlignment="1">
      <alignment horizontal="center"/>
    </xf>
    <xf numFmtId="0" fontId="22" fillId="3" borderId="35" xfId="0" applyFont="1" applyFill="1" applyBorder="1" applyAlignment="1">
      <alignment horizontal="center"/>
    </xf>
    <xf numFmtId="0" fontId="22" fillId="3" borderId="26" xfId="0" applyFont="1" applyFill="1" applyBorder="1" applyAlignment="1">
      <alignment horizontal="center"/>
    </xf>
    <xf numFmtId="0" fontId="22" fillId="3" borderId="2" xfId="0" applyFont="1" applyFill="1" applyBorder="1" applyAlignment="1">
      <alignment horizontal="center" vertical="center"/>
    </xf>
    <xf numFmtId="0" fontId="22" fillId="3" borderId="27" xfId="0" applyFont="1" applyFill="1" applyBorder="1" applyAlignment="1">
      <alignment horizontal="center" vertical="center"/>
    </xf>
  </cellXfs>
  <cellStyles count="553">
    <cellStyle name="Excel Built-in Normal" xfId="392" xr:uid="{00000000-0005-0000-0000-000000000000}"/>
    <cellStyle name="Excel Built-in Normal 1" xfId="535" xr:uid="{00000000-0005-0000-0000-000001000000}"/>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52" builtinId="8"/>
    <cellStyle name="Normal" xfId="0" builtinId="0"/>
    <cellStyle name="Normal 10" xfId="543" xr:uid="{00000000-0005-0000-0000-000012020000}"/>
    <cellStyle name="Normal 10 2" xfId="550" xr:uid="{00000000-0005-0000-0000-000013020000}"/>
    <cellStyle name="Normal 11" xfId="548" xr:uid="{00000000-0005-0000-0000-000014020000}"/>
    <cellStyle name="Normal 12" xfId="547" xr:uid="{00000000-0005-0000-0000-000015020000}"/>
    <cellStyle name="Normal 13" xfId="551" xr:uid="{00000000-0005-0000-0000-000016020000}"/>
    <cellStyle name="Normal 14" xfId="393" xr:uid="{00000000-0005-0000-0000-000017020000}"/>
    <cellStyle name="Normal 2" xfId="391" xr:uid="{00000000-0005-0000-0000-000018020000}"/>
    <cellStyle name="Normal 3" xfId="2" xr:uid="{00000000-0005-0000-0000-000019020000}"/>
    <cellStyle name="Normal 3 2" xfId="546" xr:uid="{00000000-0005-0000-0000-00001A020000}"/>
    <cellStyle name="Normal 3 2 2" xfId="394" xr:uid="{00000000-0005-0000-0000-00001B020000}"/>
    <cellStyle name="Normal 4" xfId="536" xr:uid="{00000000-0005-0000-0000-00001C020000}"/>
    <cellStyle name="Normal 4 2" xfId="395" xr:uid="{00000000-0005-0000-0000-00001D020000}"/>
    <cellStyle name="Normal 5" xfId="537" xr:uid="{00000000-0005-0000-0000-00001E020000}"/>
    <cellStyle name="Normal 5 2" xfId="538" xr:uid="{00000000-0005-0000-0000-00001F020000}"/>
    <cellStyle name="Normal 5 3" xfId="539" xr:uid="{00000000-0005-0000-0000-000020020000}"/>
    <cellStyle name="Normal 6" xfId="534" xr:uid="{00000000-0005-0000-0000-000021020000}"/>
    <cellStyle name="Normal 7" xfId="540" xr:uid="{00000000-0005-0000-0000-000022020000}"/>
    <cellStyle name="Normal 8" xfId="541" xr:uid="{00000000-0005-0000-0000-000023020000}"/>
    <cellStyle name="Normal 9" xfId="544" xr:uid="{00000000-0005-0000-0000-000024020000}"/>
    <cellStyle name="Percent" xfId="1" builtinId="5"/>
    <cellStyle name="Percent 2" xfId="542" xr:uid="{00000000-0005-0000-0000-000026020000}"/>
    <cellStyle name="Percent 3" xfId="545" xr:uid="{00000000-0005-0000-0000-000027020000}"/>
    <cellStyle name="Percent 4" xfId="549" xr:uid="{00000000-0005-0000-0000-000028020000}"/>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Medium4"/>
  <colors>
    <mruColors>
      <color rgb="FFFF0066"/>
      <color rgb="FF996633"/>
      <color rgb="FFFFCC00"/>
      <color rgb="FFCC66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'01'!$B$13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'01'!$B$15:$B$66</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357</c:v>
                </c:pt>
                <c:pt idx="38">
                  <c:v>424</c:v>
                </c:pt>
                <c:pt idx="39">
                  <c:v>429</c:v>
                </c:pt>
                <c:pt idx="40">
                  <c:v>422</c:v>
                </c:pt>
                <c:pt idx="41">
                  <c:v>458</c:v>
                </c:pt>
                <c:pt idx="42">
                  <c:v>422</c:v>
                </c:pt>
                <c:pt idx="43">
                  <c:v>410</c:v>
                </c:pt>
                <c:pt idx="44">
                  <c:v>404</c:v>
                </c:pt>
                <c:pt idx="45">
                  <c:v>453</c:v>
                </c:pt>
                <c:pt idx="46">
                  <c:v>392</c:v>
                </c:pt>
                <c:pt idx="47">
                  <c:v>410</c:v>
                </c:pt>
                <c:pt idx="48">
                  <c:v>389</c:v>
                </c:pt>
                <c:pt idx="49">
                  <c:v>361</c:v>
                </c:pt>
                <c:pt idx="50">
                  <c:v>377</c:v>
                </c:pt>
                <c:pt idx="51">
                  <c:v>352</c:v>
                </c:pt>
              </c:numCache>
            </c:numRef>
          </c:val>
          <c:smooth val="0"/>
          <c:extLst>
            <c:ext xmlns:c16="http://schemas.microsoft.com/office/drawing/2014/chart" uri="{C3380CC4-5D6E-409C-BE32-E72D297353CC}">
              <c16:uniqueId val="{00000000-DAB2-487D-B450-8C92DECC8237}"/>
            </c:ext>
          </c:extLst>
        </c:ser>
        <c:ser>
          <c:idx val="1"/>
          <c:order val="1"/>
          <c:tx>
            <c:strRef>
              <c:f>'01'!$C$13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'01'!$C$15:$C$66</c:f>
              <c:numCache>
                <c:formatCode>General</c:formatCode>
                <c:ptCount val="52"/>
                <c:pt idx="0">
                  <c:v>141</c:v>
                </c:pt>
                <c:pt idx="1">
                  <c:v>203</c:v>
                </c:pt>
                <c:pt idx="2">
                  <c:v>253</c:v>
                </c:pt>
                <c:pt idx="3">
                  <c:v>288</c:v>
                </c:pt>
                <c:pt idx="4">
                  <c:v>378</c:v>
                </c:pt>
                <c:pt idx="5">
                  <c:v>415</c:v>
                </c:pt>
                <c:pt idx="6">
                  <c:v>422</c:v>
                </c:pt>
                <c:pt idx="7">
                  <c:v>438</c:v>
                </c:pt>
                <c:pt idx="8">
                  <c:v>415</c:v>
                </c:pt>
                <c:pt idx="9">
                  <c:v>424</c:v>
                </c:pt>
                <c:pt idx="10">
                  <c:v>388</c:v>
                </c:pt>
                <c:pt idx="11">
                  <c:v>393</c:v>
                </c:pt>
                <c:pt idx="12">
                  <c:v>374</c:v>
                </c:pt>
                <c:pt idx="13">
                  <c:v>354</c:v>
                </c:pt>
                <c:pt idx="14">
                  <c:v>332</c:v>
                </c:pt>
                <c:pt idx="15">
                  <c:v>375</c:v>
                </c:pt>
                <c:pt idx="16">
                  <c:v>362</c:v>
                </c:pt>
                <c:pt idx="17">
                  <c:v>362</c:v>
                </c:pt>
                <c:pt idx="18">
                  <c:v>351</c:v>
                </c:pt>
                <c:pt idx="19">
                  <c:v>332</c:v>
                </c:pt>
                <c:pt idx="20">
                  <c:v>352</c:v>
                </c:pt>
                <c:pt idx="21">
                  <c:v>347</c:v>
                </c:pt>
                <c:pt idx="22">
                  <c:v>332</c:v>
                </c:pt>
                <c:pt idx="23">
                  <c:v>390</c:v>
                </c:pt>
                <c:pt idx="24">
                  <c:v>395</c:v>
                </c:pt>
                <c:pt idx="25">
                  <c:v>317</c:v>
                </c:pt>
                <c:pt idx="26">
                  <c:v>382</c:v>
                </c:pt>
                <c:pt idx="27">
                  <c:v>354</c:v>
                </c:pt>
                <c:pt idx="28">
                  <c:v>367</c:v>
                </c:pt>
                <c:pt idx="29">
                  <c:v>379</c:v>
                </c:pt>
                <c:pt idx="30">
                  <c:v>381</c:v>
                </c:pt>
                <c:pt idx="31">
                  <c:v>384</c:v>
                </c:pt>
                <c:pt idx="32">
                  <c:v>345</c:v>
                </c:pt>
                <c:pt idx="33">
                  <c:v>403</c:v>
                </c:pt>
                <c:pt idx="34">
                  <c:v>414</c:v>
                </c:pt>
                <c:pt idx="35">
                  <c:v>371</c:v>
                </c:pt>
                <c:pt idx="36">
                  <c:v>396</c:v>
                </c:pt>
                <c:pt idx="37">
                  <c:v>429</c:v>
                </c:pt>
                <c:pt idx="38">
                  <c:v>431</c:v>
                </c:pt>
                <c:pt idx="39">
                  <c:v>430</c:v>
                </c:pt>
                <c:pt idx="40">
                  <c:v>430</c:v>
                </c:pt>
                <c:pt idx="41">
                  <c:v>467</c:v>
                </c:pt>
                <c:pt idx="42">
                  <c:v>431</c:v>
                </c:pt>
                <c:pt idx="43">
                  <c:v>402</c:v>
                </c:pt>
                <c:pt idx="44">
                  <c:v>406</c:v>
                </c:pt>
                <c:pt idx="45">
                  <c:v>455</c:v>
                </c:pt>
                <c:pt idx="46">
                  <c:v>387</c:v>
                </c:pt>
                <c:pt idx="47">
                  <c:v>415</c:v>
                </c:pt>
                <c:pt idx="48">
                  <c:v>386</c:v>
                </c:pt>
                <c:pt idx="49">
                  <c:v>360</c:v>
                </c:pt>
                <c:pt idx="50">
                  <c:v>379</c:v>
                </c:pt>
                <c:pt idx="51">
                  <c:v>346</c:v>
                </c:pt>
              </c:numCache>
            </c:numRef>
          </c:val>
          <c:smooth val="0"/>
          <c:extLst>
            <c:ext xmlns:c16="http://schemas.microsoft.com/office/drawing/2014/chart" uri="{C3380CC4-5D6E-409C-BE32-E72D297353CC}">
              <c16:uniqueId val="{00000001-DAB2-487D-B450-8C92DECC8237}"/>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'01'!$D$13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'01'!$D$15:$D$66</c:f>
              <c:numCache>
                <c:formatCode>0%</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1.2016806722689075</c:v>
                </c:pt>
                <c:pt idx="38">
                  <c:v>1.0165094339622642</c:v>
                </c:pt>
                <c:pt idx="39">
                  <c:v>1.0023310023310024</c:v>
                </c:pt>
                <c:pt idx="40">
                  <c:v>1.018957345971564</c:v>
                </c:pt>
                <c:pt idx="41">
                  <c:v>1.0196506550218341</c:v>
                </c:pt>
                <c:pt idx="42">
                  <c:v>1.0213270142180095</c:v>
                </c:pt>
                <c:pt idx="43">
                  <c:v>0.98048780487804876</c:v>
                </c:pt>
                <c:pt idx="44">
                  <c:v>1.004950495049505</c:v>
                </c:pt>
                <c:pt idx="45">
                  <c:v>1.0044150110375276</c:v>
                </c:pt>
                <c:pt idx="46">
                  <c:v>0.98724489795918369</c:v>
                </c:pt>
                <c:pt idx="47">
                  <c:v>1.0121951219512195</c:v>
                </c:pt>
                <c:pt idx="48">
                  <c:v>0.99228791773778924</c:v>
                </c:pt>
                <c:pt idx="49">
                  <c:v>0.99722991689750695</c:v>
                </c:pt>
                <c:pt idx="50">
                  <c:v>1.0053050397877985</c:v>
                </c:pt>
                <c:pt idx="51">
                  <c:v>0.98295454545454541</c:v>
                </c:pt>
              </c:numCache>
            </c:numRef>
          </c:val>
          <c:smooth val="0"/>
          <c:extLst>
            <c:ext xmlns:c16="http://schemas.microsoft.com/office/drawing/2014/chart" uri="{C3380CC4-5D6E-409C-BE32-E72D297353CC}">
              <c16:uniqueId val="{00000002-DAB2-487D-B450-8C92DECC8237}"/>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5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'01'!$K$13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'01'!$K$15:$K$66</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189</c:v>
                </c:pt>
                <c:pt idx="38">
                  <c:v>227</c:v>
                </c:pt>
                <c:pt idx="39">
                  <c:v>214</c:v>
                </c:pt>
                <c:pt idx="40">
                  <c:v>206</c:v>
                </c:pt>
                <c:pt idx="41">
                  <c:v>220</c:v>
                </c:pt>
                <c:pt idx="42">
                  <c:v>196</c:v>
                </c:pt>
                <c:pt idx="43">
                  <c:v>200</c:v>
                </c:pt>
                <c:pt idx="44">
                  <c:v>208</c:v>
                </c:pt>
                <c:pt idx="45">
                  <c:v>201</c:v>
                </c:pt>
                <c:pt idx="46">
                  <c:v>183</c:v>
                </c:pt>
                <c:pt idx="47">
                  <c:v>202</c:v>
                </c:pt>
                <c:pt idx="48">
                  <c:v>186</c:v>
                </c:pt>
                <c:pt idx="49">
                  <c:v>158</c:v>
                </c:pt>
                <c:pt idx="50">
                  <c:v>176</c:v>
                </c:pt>
                <c:pt idx="51">
                  <c:v>170</c:v>
                </c:pt>
              </c:numCache>
            </c:numRef>
          </c:val>
          <c:smooth val="0"/>
          <c:extLst>
            <c:ext xmlns:c16="http://schemas.microsoft.com/office/drawing/2014/chart" uri="{C3380CC4-5D6E-409C-BE32-E72D297353CC}">
              <c16:uniqueId val="{00000000-FACF-45B4-95F7-9958E4FBE1D0}"/>
            </c:ext>
          </c:extLst>
        </c:ser>
        <c:ser>
          <c:idx val="1"/>
          <c:order val="1"/>
          <c:tx>
            <c:strRef>
              <c:f>'01'!$L$13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'01'!$L$15:$L$66</c:f>
              <c:numCache>
                <c:formatCode>General</c:formatCode>
                <c:ptCount val="52"/>
                <c:pt idx="0">
                  <c:v>75</c:v>
                </c:pt>
                <c:pt idx="1">
                  <c:v>103</c:v>
                </c:pt>
                <c:pt idx="2">
                  <c:v>131</c:v>
                </c:pt>
                <c:pt idx="3">
                  <c:v>168</c:v>
                </c:pt>
                <c:pt idx="4">
                  <c:v>189</c:v>
                </c:pt>
                <c:pt idx="5">
                  <c:v>195</c:v>
                </c:pt>
                <c:pt idx="6">
                  <c:v>183</c:v>
                </c:pt>
                <c:pt idx="7">
                  <c:v>150</c:v>
                </c:pt>
                <c:pt idx="8">
                  <c:v>148</c:v>
                </c:pt>
                <c:pt idx="9">
                  <c:v>163</c:v>
                </c:pt>
                <c:pt idx="10">
                  <c:v>147</c:v>
                </c:pt>
                <c:pt idx="11">
                  <c:v>137</c:v>
                </c:pt>
                <c:pt idx="12">
                  <c:v>154</c:v>
                </c:pt>
                <c:pt idx="13">
                  <c:v>170</c:v>
                </c:pt>
                <c:pt idx="14">
                  <c:v>153</c:v>
                </c:pt>
                <c:pt idx="15">
                  <c:v>164</c:v>
                </c:pt>
                <c:pt idx="16">
                  <c:v>166</c:v>
                </c:pt>
                <c:pt idx="17">
                  <c:v>163</c:v>
                </c:pt>
                <c:pt idx="18">
                  <c:v>198</c:v>
                </c:pt>
                <c:pt idx="19">
                  <c:v>148</c:v>
                </c:pt>
                <c:pt idx="20">
                  <c:v>153</c:v>
                </c:pt>
                <c:pt idx="21">
                  <c:v>144</c:v>
                </c:pt>
                <c:pt idx="22">
                  <c:v>152</c:v>
                </c:pt>
                <c:pt idx="23">
                  <c:v>170</c:v>
                </c:pt>
                <c:pt idx="24">
                  <c:v>193</c:v>
                </c:pt>
                <c:pt idx="25">
                  <c:v>141</c:v>
                </c:pt>
                <c:pt idx="26">
                  <c:v>186</c:v>
                </c:pt>
                <c:pt idx="27">
                  <c:v>142</c:v>
                </c:pt>
                <c:pt idx="28">
                  <c:v>179</c:v>
                </c:pt>
                <c:pt idx="29">
                  <c:v>179</c:v>
                </c:pt>
                <c:pt idx="30">
                  <c:v>177</c:v>
                </c:pt>
                <c:pt idx="31">
                  <c:v>171</c:v>
                </c:pt>
                <c:pt idx="32">
                  <c:v>163</c:v>
                </c:pt>
                <c:pt idx="33">
                  <c:v>200</c:v>
                </c:pt>
                <c:pt idx="34">
                  <c:v>170</c:v>
                </c:pt>
                <c:pt idx="35">
                  <c:v>181</c:v>
                </c:pt>
                <c:pt idx="36">
                  <c:v>165</c:v>
                </c:pt>
                <c:pt idx="37">
                  <c:v>212</c:v>
                </c:pt>
                <c:pt idx="38">
                  <c:v>220</c:v>
                </c:pt>
                <c:pt idx="39">
                  <c:v>208</c:v>
                </c:pt>
                <c:pt idx="40">
                  <c:v>180</c:v>
                </c:pt>
                <c:pt idx="41">
                  <c:v>211</c:v>
                </c:pt>
                <c:pt idx="42">
                  <c:v>187</c:v>
                </c:pt>
                <c:pt idx="43">
                  <c:v>176</c:v>
                </c:pt>
                <c:pt idx="44">
                  <c:v>203</c:v>
                </c:pt>
                <c:pt idx="45">
                  <c:v>196</c:v>
                </c:pt>
                <c:pt idx="46">
                  <c:v>162</c:v>
                </c:pt>
                <c:pt idx="47">
                  <c:v>193</c:v>
                </c:pt>
                <c:pt idx="48">
                  <c:v>169</c:v>
                </c:pt>
                <c:pt idx="49">
                  <c:v>152</c:v>
                </c:pt>
                <c:pt idx="50">
                  <c:v>173</c:v>
                </c:pt>
                <c:pt idx="51">
                  <c:v>156</c:v>
                </c:pt>
              </c:numCache>
            </c:numRef>
          </c:val>
          <c:smooth val="0"/>
          <c:extLst>
            <c:ext xmlns:c16="http://schemas.microsoft.com/office/drawing/2014/chart" uri="{C3380CC4-5D6E-409C-BE32-E72D297353CC}">
              <c16:uniqueId val="{00000001-FACF-45B4-95F7-9958E4FBE1D0}"/>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'01'!$M$13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'01'!$M$15:$M$66</c:f>
              <c:numCache>
                <c:formatCode>0%</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1.1216931216931216</c:v>
                </c:pt>
                <c:pt idx="38">
                  <c:v>0.96916299559471364</c:v>
                </c:pt>
                <c:pt idx="39">
                  <c:v>0.9719626168224299</c:v>
                </c:pt>
                <c:pt idx="40">
                  <c:v>0.87378640776699024</c:v>
                </c:pt>
                <c:pt idx="41">
                  <c:v>0.95909090909090911</c:v>
                </c:pt>
                <c:pt idx="42">
                  <c:v>0.95408163265306123</c:v>
                </c:pt>
                <c:pt idx="43">
                  <c:v>0.88</c:v>
                </c:pt>
                <c:pt idx="44">
                  <c:v>0.97596153846153844</c:v>
                </c:pt>
                <c:pt idx="45">
                  <c:v>0.97512437810945274</c:v>
                </c:pt>
                <c:pt idx="46">
                  <c:v>0.88524590163934425</c:v>
                </c:pt>
                <c:pt idx="47">
                  <c:v>0.95544554455445541</c:v>
                </c:pt>
                <c:pt idx="48">
                  <c:v>0.90860215053763438</c:v>
                </c:pt>
                <c:pt idx="49">
                  <c:v>0.96202531645569622</c:v>
                </c:pt>
                <c:pt idx="50">
                  <c:v>0.98295454545454541</c:v>
                </c:pt>
                <c:pt idx="51">
                  <c:v>0.91764705882352937</c:v>
                </c:pt>
              </c:numCache>
            </c:numRef>
          </c:val>
          <c:smooth val="0"/>
          <c:extLst>
            <c:ext xmlns:c16="http://schemas.microsoft.com/office/drawing/2014/chart" uri="{C3380CC4-5D6E-409C-BE32-E72D297353CC}">
              <c16:uniqueId val="{00000002-FACF-45B4-95F7-9958E4FBE1D0}"/>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5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'02'!$B$13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'02'!$B$15:$B$66</c:f>
              <c:numCache>
                <c:formatCode>General</c:formatCode>
                <c:ptCount val="52"/>
                <c:pt idx="0">
                  <c:v>194</c:v>
                </c:pt>
                <c:pt idx="1">
                  <c:v>256</c:v>
                </c:pt>
                <c:pt idx="2">
                  <c:v>343</c:v>
                </c:pt>
                <c:pt idx="3">
                  <c:v>394</c:v>
                </c:pt>
                <c:pt idx="4">
                  <c:v>406</c:v>
                </c:pt>
                <c:pt idx="5">
                  <c:v>476</c:v>
                </c:pt>
                <c:pt idx="6">
                  <c:v>448</c:v>
                </c:pt>
                <c:pt idx="7">
                  <c:v>452</c:v>
                </c:pt>
                <c:pt idx="8">
                  <c:v>471</c:v>
                </c:pt>
                <c:pt idx="9">
                  <c:v>454</c:v>
                </c:pt>
                <c:pt idx="10">
                  <c:v>445</c:v>
                </c:pt>
                <c:pt idx="11">
                  <c:v>417</c:v>
                </c:pt>
                <c:pt idx="12">
                  <c:v>438</c:v>
                </c:pt>
                <c:pt idx="13">
                  <c:v>402</c:v>
                </c:pt>
                <c:pt idx="14">
                  <c:v>353</c:v>
                </c:pt>
                <c:pt idx="15">
                  <c:v>317</c:v>
                </c:pt>
                <c:pt idx="16">
                  <c:v>308</c:v>
                </c:pt>
                <c:pt idx="17">
                  <c:v>336</c:v>
                </c:pt>
                <c:pt idx="18">
                  <c:v>290</c:v>
                </c:pt>
                <c:pt idx="19">
                  <c:v>304</c:v>
                </c:pt>
                <c:pt idx="20">
                  <c:v>288</c:v>
                </c:pt>
                <c:pt idx="21">
                  <c:v>300</c:v>
                </c:pt>
                <c:pt idx="22">
                  <c:v>332</c:v>
                </c:pt>
                <c:pt idx="23">
                  <c:v>303</c:v>
                </c:pt>
                <c:pt idx="24">
                  <c:v>335</c:v>
                </c:pt>
                <c:pt idx="25">
                  <c:v>351</c:v>
                </c:pt>
                <c:pt idx="26">
                  <c:v>323</c:v>
                </c:pt>
                <c:pt idx="27">
                  <c:v>318</c:v>
                </c:pt>
                <c:pt idx="28">
                  <c:v>330</c:v>
                </c:pt>
                <c:pt idx="29">
                  <c:v>305</c:v>
                </c:pt>
                <c:pt idx="30">
                  <c:v>325</c:v>
                </c:pt>
                <c:pt idx="31">
                  <c:v>296</c:v>
                </c:pt>
                <c:pt idx="32">
                  <c:v>299</c:v>
                </c:pt>
                <c:pt idx="33">
                  <c:v>317</c:v>
                </c:pt>
                <c:pt idx="34">
                  <c:v>331</c:v>
                </c:pt>
                <c:pt idx="35">
                  <c:v>338</c:v>
                </c:pt>
                <c:pt idx="36">
                  <c:v>377</c:v>
                </c:pt>
                <c:pt idx="37">
                  <c:v>324</c:v>
                </c:pt>
                <c:pt idx="38">
                  <c:v>326</c:v>
                </c:pt>
                <c:pt idx="39">
                  <c:v>358</c:v>
                </c:pt>
                <c:pt idx="40">
                  <c:v>333</c:v>
                </c:pt>
                <c:pt idx="41">
                  <c:v>393</c:v>
                </c:pt>
                <c:pt idx="42">
                  <c:v>355</c:v>
                </c:pt>
                <c:pt idx="43">
                  <c:v>403</c:v>
                </c:pt>
                <c:pt idx="44">
                  <c:v>388</c:v>
                </c:pt>
                <c:pt idx="45">
                  <c:v>395</c:v>
                </c:pt>
                <c:pt idx="46">
                  <c:v>401</c:v>
                </c:pt>
                <c:pt idx="47">
                  <c:v>380</c:v>
                </c:pt>
                <c:pt idx="48">
                  <c:v>353</c:v>
                </c:pt>
                <c:pt idx="49">
                  <c:v>303</c:v>
                </c:pt>
                <c:pt idx="50">
                  <c:v>311</c:v>
                </c:pt>
                <c:pt idx="51">
                  <c:v>316</c:v>
                </c:pt>
              </c:numCache>
            </c:numRef>
          </c:val>
          <c:smooth val="0"/>
          <c:extLst>
            <c:ext xmlns:c16="http://schemas.microsoft.com/office/drawing/2014/chart" uri="{C3380CC4-5D6E-409C-BE32-E72D297353CC}">
              <c16:uniqueId val="{00000000-5CEE-444B-8408-C770FD5CDBFC}"/>
            </c:ext>
          </c:extLst>
        </c:ser>
        <c:ser>
          <c:idx val="1"/>
          <c:order val="1"/>
          <c:tx>
            <c:strRef>
              <c:f>'02'!$C$13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'02'!$C$15:$C$66</c:f>
              <c:numCache>
                <c:formatCode>General</c:formatCode>
                <c:ptCount val="52"/>
                <c:pt idx="0">
                  <c:v>169</c:v>
                </c:pt>
                <c:pt idx="1">
                  <c:v>219</c:v>
                </c:pt>
                <c:pt idx="2">
                  <c:v>314</c:v>
                </c:pt>
                <c:pt idx="3">
                  <c:v>357</c:v>
                </c:pt>
                <c:pt idx="4">
                  <c:v>350</c:v>
                </c:pt>
                <c:pt idx="5">
                  <c:v>428</c:v>
                </c:pt>
                <c:pt idx="6">
                  <c:v>404</c:v>
                </c:pt>
                <c:pt idx="7">
                  <c:v>405</c:v>
                </c:pt>
                <c:pt idx="8">
                  <c:v>419</c:v>
                </c:pt>
                <c:pt idx="9">
                  <c:v>390</c:v>
                </c:pt>
                <c:pt idx="10">
                  <c:v>381</c:v>
                </c:pt>
                <c:pt idx="11">
                  <c:v>373</c:v>
                </c:pt>
                <c:pt idx="12">
                  <c:v>380</c:v>
                </c:pt>
                <c:pt idx="13">
                  <c:v>360</c:v>
                </c:pt>
                <c:pt idx="14">
                  <c:v>326</c:v>
                </c:pt>
                <c:pt idx="15">
                  <c:v>286</c:v>
                </c:pt>
                <c:pt idx="16">
                  <c:v>277</c:v>
                </c:pt>
                <c:pt idx="17">
                  <c:v>307</c:v>
                </c:pt>
                <c:pt idx="18">
                  <c:v>264</c:v>
                </c:pt>
                <c:pt idx="19">
                  <c:v>262</c:v>
                </c:pt>
                <c:pt idx="20">
                  <c:v>239</c:v>
                </c:pt>
                <c:pt idx="21">
                  <c:v>269</c:v>
                </c:pt>
                <c:pt idx="22">
                  <c:v>294</c:v>
                </c:pt>
                <c:pt idx="23">
                  <c:v>275</c:v>
                </c:pt>
                <c:pt idx="24">
                  <c:v>299</c:v>
                </c:pt>
                <c:pt idx="25">
                  <c:v>307</c:v>
                </c:pt>
                <c:pt idx="26">
                  <c:v>294</c:v>
                </c:pt>
                <c:pt idx="27">
                  <c:v>318</c:v>
                </c:pt>
                <c:pt idx="28">
                  <c:v>309</c:v>
                </c:pt>
                <c:pt idx="29">
                  <c:v>293</c:v>
                </c:pt>
                <c:pt idx="30">
                  <c:v>301</c:v>
                </c:pt>
                <c:pt idx="31">
                  <c:v>273</c:v>
                </c:pt>
                <c:pt idx="32">
                  <c:v>268</c:v>
                </c:pt>
                <c:pt idx="33">
                  <c:v>270</c:v>
                </c:pt>
                <c:pt idx="34">
                  <c:v>285</c:v>
                </c:pt>
                <c:pt idx="35">
                  <c:v>283</c:v>
                </c:pt>
                <c:pt idx="36">
                  <c:v>335</c:v>
                </c:pt>
                <c:pt idx="37">
                  <c:v>282</c:v>
                </c:pt>
                <c:pt idx="38">
                  <c:v>278</c:v>
                </c:pt>
                <c:pt idx="39">
                  <c:v>327</c:v>
                </c:pt>
                <c:pt idx="40">
                  <c:v>301</c:v>
                </c:pt>
                <c:pt idx="41">
                  <c:v>329</c:v>
                </c:pt>
                <c:pt idx="42">
                  <c:v>322</c:v>
                </c:pt>
                <c:pt idx="43">
                  <c:v>352</c:v>
                </c:pt>
                <c:pt idx="44">
                  <c:v>350</c:v>
                </c:pt>
                <c:pt idx="45">
                  <c:v>339</c:v>
                </c:pt>
                <c:pt idx="46">
                  <c:v>353</c:v>
                </c:pt>
                <c:pt idx="47">
                  <c:v>358</c:v>
                </c:pt>
                <c:pt idx="48">
                  <c:v>320</c:v>
                </c:pt>
                <c:pt idx="49">
                  <c:v>266</c:v>
                </c:pt>
                <c:pt idx="50">
                  <c:v>281</c:v>
                </c:pt>
                <c:pt idx="51">
                  <c:v>273</c:v>
                </c:pt>
              </c:numCache>
            </c:numRef>
          </c:val>
          <c:smooth val="0"/>
          <c:extLst>
            <c:ext xmlns:c16="http://schemas.microsoft.com/office/drawing/2014/chart" uri="{C3380CC4-5D6E-409C-BE32-E72D297353CC}">
              <c16:uniqueId val="{00000001-5CEE-444B-8408-C770FD5CDBFC}"/>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'02'!$D$13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'02'!$D$15:$D$66</c:f>
              <c:numCache>
                <c:formatCode>0%</c:formatCode>
                <c:ptCount val="52"/>
                <c:pt idx="0">
                  <c:v>0.87113402061855671</c:v>
                </c:pt>
                <c:pt idx="1">
                  <c:v>0.85546875</c:v>
                </c:pt>
                <c:pt idx="2">
                  <c:v>0.91545189504373181</c:v>
                </c:pt>
                <c:pt idx="3">
                  <c:v>0.90609137055837563</c:v>
                </c:pt>
                <c:pt idx="4">
                  <c:v>0.86206896551724133</c:v>
                </c:pt>
                <c:pt idx="5">
                  <c:v>0.89915966386554624</c:v>
                </c:pt>
                <c:pt idx="6">
                  <c:v>0.9017857142857143</c:v>
                </c:pt>
                <c:pt idx="7">
                  <c:v>0.89601769911504425</c:v>
                </c:pt>
                <c:pt idx="8">
                  <c:v>0.88959660297239918</c:v>
                </c:pt>
                <c:pt idx="9">
                  <c:v>0.8590308370044053</c:v>
                </c:pt>
                <c:pt idx="10">
                  <c:v>0.85617977528089884</c:v>
                </c:pt>
                <c:pt idx="11">
                  <c:v>0.89448441247002397</c:v>
                </c:pt>
                <c:pt idx="12">
                  <c:v>0.86757990867579904</c:v>
                </c:pt>
                <c:pt idx="13">
                  <c:v>0.89552238805970152</c:v>
                </c:pt>
                <c:pt idx="14">
                  <c:v>0.92351274787535409</c:v>
                </c:pt>
                <c:pt idx="15">
                  <c:v>0.90220820189274453</c:v>
                </c:pt>
                <c:pt idx="16">
                  <c:v>0.89935064935064934</c:v>
                </c:pt>
                <c:pt idx="17">
                  <c:v>0.91369047619047616</c:v>
                </c:pt>
                <c:pt idx="18">
                  <c:v>0.91034482758620694</c:v>
                </c:pt>
                <c:pt idx="19">
                  <c:v>0.86184210526315785</c:v>
                </c:pt>
                <c:pt idx="20">
                  <c:v>0.82986111111111116</c:v>
                </c:pt>
                <c:pt idx="21">
                  <c:v>0.89666666666666661</c:v>
                </c:pt>
                <c:pt idx="22">
                  <c:v>0.88554216867469882</c:v>
                </c:pt>
                <c:pt idx="23">
                  <c:v>0.90759075907590758</c:v>
                </c:pt>
                <c:pt idx="24">
                  <c:v>0.89253731343283582</c:v>
                </c:pt>
                <c:pt idx="25">
                  <c:v>0.87464387464387461</c:v>
                </c:pt>
                <c:pt idx="26">
                  <c:v>0.91021671826625383</c:v>
                </c:pt>
                <c:pt idx="27">
                  <c:v>1</c:v>
                </c:pt>
                <c:pt idx="28">
                  <c:v>0.9363636363636364</c:v>
                </c:pt>
                <c:pt idx="29">
                  <c:v>0.96065573770491808</c:v>
                </c:pt>
                <c:pt idx="30">
                  <c:v>0.92615384615384611</c:v>
                </c:pt>
                <c:pt idx="31">
                  <c:v>0.92229729729729726</c:v>
                </c:pt>
                <c:pt idx="32">
                  <c:v>0.89632107023411367</c:v>
                </c:pt>
                <c:pt idx="33">
                  <c:v>0.8517350157728707</c:v>
                </c:pt>
                <c:pt idx="34">
                  <c:v>0.86102719033232633</c:v>
                </c:pt>
                <c:pt idx="35">
                  <c:v>0.83727810650887569</c:v>
                </c:pt>
                <c:pt idx="36">
                  <c:v>0.8885941644562334</c:v>
                </c:pt>
                <c:pt idx="37">
                  <c:v>0.87037037037037035</c:v>
                </c:pt>
                <c:pt idx="38">
                  <c:v>0.85276073619631898</c:v>
                </c:pt>
                <c:pt idx="39">
                  <c:v>0.91340782122905029</c:v>
                </c:pt>
                <c:pt idx="40">
                  <c:v>0.90390390390390385</c:v>
                </c:pt>
                <c:pt idx="41">
                  <c:v>0.83715012722646309</c:v>
                </c:pt>
                <c:pt idx="42">
                  <c:v>0.90704225352112677</c:v>
                </c:pt>
                <c:pt idx="43">
                  <c:v>0.87344913151364767</c:v>
                </c:pt>
                <c:pt idx="44">
                  <c:v>0.90206185567010311</c:v>
                </c:pt>
                <c:pt idx="45">
                  <c:v>0.85822784810126584</c:v>
                </c:pt>
                <c:pt idx="46">
                  <c:v>0.88029925187032421</c:v>
                </c:pt>
                <c:pt idx="47">
                  <c:v>0.94210526315789478</c:v>
                </c:pt>
                <c:pt idx="48">
                  <c:v>0.90651558073654392</c:v>
                </c:pt>
                <c:pt idx="49">
                  <c:v>0.87788778877887785</c:v>
                </c:pt>
                <c:pt idx="50">
                  <c:v>0.90353697749196138</c:v>
                </c:pt>
                <c:pt idx="51">
                  <c:v>0.86392405063291144</c:v>
                </c:pt>
              </c:numCache>
            </c:numRef>
          </c:val>
          <c:smooth val="0"/>
          <c:extLst>
            <c:ext xmlns:c16="http://schemas.microsoft.com/office/drawing/2014/chart" uri="{C3380CC4-5D6E-409C-BE32-E72D297353CC}">
              <c16:uniqueId val="{00000002-5CEE-444B-8408-C770FD5CDBFC}"/>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'03'!$B$13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'03'!$B$15:$B$66</c:f>
              <c:numCache>
                <c:formatCode>General</c:formatCode>
                <c:ptCount val="52"/>
                <c:pt idx="0">
                  <c:v>99</c:v>
                </c:pt>
                <c:pt idx="1">
                  <c:v>128</c:v>
                </c:pt>
                <c:pt idx="2">
                  <c:v>143</c:v>
                </c:pt>
                <c:pt idx="3">
                  <c:v>218</c:v>
                </c:pt>
                <c:pt idx="4">
                  <c:v>197</c:v>
                </c:pt>
                <c:pt idx="5">
                  <c:v>252</c:v>
                </c:pt>
                <c:pt idx="6">
                  <c:v>297</c:v>
                </c:pt>
                <c:pt idx="7">
                  <c:v>301</c:v>
                </c:pt>
                <c:pt idx="8">
                  <c:v>283</c:v>
                </c:pt>
                <c:pt idx="9">
                  <c:v>329</c:v>
                </c:pt>
                <c:pt idx="10">
                  <c:v>312</c:v>
                </c:pt>
                <c:pt idx="11">
                  <c:v>347</c:v>
                </c:pt>
                <c:pt idx="12">
                  <c:v>373</c:v>
                </c:pt>
                <c:pt idx="13">
                  <c:v>321</c:v>
                </c:pt>
                <c:pt idx="14">
                  <c:v>274</c:v>
                </c:pt>
                <c:pt idx="15">
                  <c:v>272</c:v>
                </c:pt>
                <c:pt idx="16">
                  <c:v>316</c:v>
                </c:pt>
                <c:pt idx="17">
                  <c:v>267</c:v>
                </c:pt>
                <c:pt idx="18">
                  <c:v>263</c:v>
                </c:pt>
                <c:pt idx="19">
                  <c:v>269</c:v>
                </c:pt>
                <c:pt idx="20">
                  <c:v>286</c:v>
                </c:pt>
                <c:pt idx="21">
                  <c:v>288</c:v>
                </c:pt>
                <c:pt idx="22">
                  <c:v>325</c:v>
                </c:pt>
                <c:pt idx="23">
                  <c:v>295</c:v>
                </c:pt>
                <c:pt idx="24">
                  <c:v>357</c:v>
                </c:pt>
                <c:pt idx="25">
                  <c:v>318</c:v>
                </c:pt>
                <c:pt idx="26">
                  <c:v>330</c:v>
                </c:pt>
                <c:pt idx="27">
                  <c:v>334</c:v>
                </c:pt>
                <c:pt idx="28">
                  <c:v>331</c:v>
                </c:pt>
                <c:pt idx="29">
                  <c:v>316</c:v>
                </c:pt>
                <c:pt idx="30">
                  <c:v>341</c:v>
                </c:pt>
                <c:pt idx="31">
                  <c:v>348</c:v>
                </c:pt>
                <c:pt idx="32">
                  <c:v>360</c:v>
                </c:pt>
                <c:pt idx="33">
                  <c:v>376</c:v>
                </c:pt>
                <c:pt idx="34">
                  <c:v>404</c:v>
                </c:pt>
                <c:pt idx="35">
                  <c:v>405</c:v>
                </c:pt>
                <c:pt idx="36">
                  <c:v>432</c:v>
                </c:pt>
                <c:pt idx="37">
                  <c:v>471</c:v>
                </c:pt>
                <c:pt idx="38">
                  <c:v>440</c:v>
                </c:pt>
                <c:pt idx="39">
                  <c:v>454</c:v>
                </c:pt>
                <c:pt idx="40">
                  <c:v>519</c:v>
                </c:pt>
                <c:pt idx="41">
                  <c:v>478</c:v>
                </c:pt>
                <c:pt idx="42">
                  <c:v>521</c:v>
                </c:pt>
                <c:pt idx="43">
                  <c:v>488</c:v>
                </c:pt>
                <c:pt idx="44">
                  <c:v>487</c:v>
                </c:pt>
                <c:pt idx="45">
                  <c:v>525</c:v>
                </c:pt>
                <c:pt idx="46">
                  <c:v>474</c:v>
                </c:pt>
                <c:pt idx="47">
                  <c:v>486</c:v>
                </c:pt>
                <c:pt idx="48">
                  <c:v>475</c:v>
                </c:pt>
                <c:pt idx="49">
                  <c:v>399</c:v>
                </c:pt>
                <c:pt idx="50">
                  <c:v>326</c:v>
                </c:pt>
                <c:pt idx="51">
                  <c:v>309</c:v>
                </c:pt>
              </c:numCache>
            </c:numRef>
          </c:val>
          <c:smooth val="0"/>
          <c:extLst>
            <c:ext xmlns:c16="http://schemas.microsoft.com/office/drawing/2014/chart" uri="{C3380CC4-5D6E-409C-BE32-E72D297353CC}">
              <c16:uniqueId val="{00000000-4A1B-46A9-AE93-916C66932FD3}"/>
            </c:ext>
          </c:extLst>
        </c:ser>
        <c:ser>
          <c:idx val="1"/>
          <c:order val="1"/>
          <c:tx>
            <c:strRef>
              <c:f>'03'!$C$13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'03'!$C$15:$C$66</c:f>
              <c:numCache>
                <c:formatCode>General</c:formatCode>
                <c:ptCount val="52"/>
                <c:pt idx="0">
                  <c:v>95</c:v>
                </c:pt>
                <c:pt idx="1">
                  <c:v>126</c:v>
                </c:pt>
                <c:pt idx="2">
                  <c:v>141</c:v>
                </c:pt>
                <c:pt idx="3">
                  <c:v>214</c:v>
                </c:pt>
                <c:pt idx="4">
                  <c:v>197</c:v>
                </c:pt>
                <c:pt idx="5">
                  <c:v>237</c:v>
                </c:pt>
                <c:pt idx="6">
                  <c:v>297</c:v>
                </c:pt>
                <c:pt idx="7">
                  <c:v>282</c:v>
                </c:pt>
                <c:pt idx="8">
                  <c:v>281</c:v>
                </c:pt>
                <c:pt idx="9">
                  <c:v>321</c:v>
                </c:pt>
                <c:pt idx="10">
                  <c:v>299</c:v>
                </c:pt>
                <c:pt idx="11">
                  <c:v>347</c:v>
                </c:pt>
                <c:pt idx="12">
                  <c:v>372</c:v>
                </c:pt>
                <c:pt idx="13">
                  <c:v>321</c:v>
                </c:pt>
                <c:pt idx="14">
                  <c:v>267</c:v>
                </c:pt>
                <c:pt idx="15">
                  <c:v>261</c:v>
                </c:pt>
                <c:pt idx="16">
                  <c:v>307</c:v>
                </c:pt>
                <c:pt idx="17">
                  <c:v>266</c:v>
                </c:pt>
                <c:pt idx="18">
                  <c:v>263</c:v>
                </c:pt>
                <c:pt idx="19">
                  <c:v>269</c:v>
                </c:pt>
                <c:pt idx="20">
                  <c:v>286</c:v>
                </c:pt>
                <c:pt idx="21">
                  <c:v>273</c:v>
                </c:pt>
                <c:pt idx="22">
                  <c:v>325</c:v>
                </c:pt>
                <c:pt idx="23">
                  <c:v>294</c:v>
                </c:pt>
                <c:pt idx="24">
                  <c:v>357</c:v>
                </c:pt>
                <c:pt idx="25">
                  <c:v>318</c:v>
                </c:pt>
                <c:pt idx="26">
                  <c:v>329</c:v>
                </c:pt>
                <c:pt idx="27">
                  <c:v>334</c:v>
                </c:pt>
                <c:pt idx="28">
                  <c:v>324</c:v>
                </c:pt>
                <c:pt idx="29">
                  <c:v>307</c:v>
                </c:pt>
                <c:pt idx="30">
                  <c:v>336</c:v>
                </c:pt>
                <c:pt idx="31">
                  <c:v>339</c:v>
                </c:pt>
                <c:pt idx="32">
                  <c:v>360</c:v>
                </c:pt>
                <c:pt idx="33">
                  <c:v>375</c:v>
                </c:pt>
                <c:pt idx="34">
                  <c:v>397</c:v>
                </c:pt>
                <c:pt idx="35">
                  <c:v>400</c:v>
                </c:pt>
                <c:pt idx="36">
                  <c:v>428</c:v>
                </c:pt>
                <c:pt idx="37">
                  <c:v>465</c:v>
                </c:pt>
                <c:pt idx="38">
                  <c:v>440</c:v>
                </c:pt>
                <c:pt idx="39">
                  <c:v>449</c:v>
                </c:pt>
                <c:pt idx="40">
                  <c:v>499</c:v>
                </c:pt>
                <c:pt idx="41">
                  <c:v>478</c:v>
                </c:pt>
                <c:pt idx="42">
                  <c:v>503</c:v>
                </c:pt>
                <c:pt idx="43">
                  <c:v>487</c:v>
                </c:pt>
                <c:pt idx="44">
                  <c:v>464</c:v>
                </c:pt>
                <c:pt idx="45">
                  <c:v>525</c:v>
                </c:pt>
                <c:pt idx="46">
                  <c:v>468</c:v>
                </c:pt>
                <c:pt idx="47">
                  <c:v>471</c:v>
                </c:pt>
                <c:pt idx="48">
                  <c:v>475</c:v>
                </c:pt>
                <c:pt idx="49">
                  <c:v>399</c:v>
                </c:pt>
                <c:pt idx="50">
                  <c:v>325</c:v>
                </c:pt>
                <c:pt idx="51">
                  <c:v>309</c:v>
                </c:pt>
              </c:numCache>
            </c:numRef>
          </c:val>
          <c:smooth val="0"/>
          <c:extLst>
            <c:ext xmlns:c16="http://schemas.microsoft.com/office/drawing/2014/chart" uri="{C3380CC4-5D6E-409C-BE32-E72D297353CC}">
              <c16:uniqueId val="{00000001-4A1B-46A9-AE93-916C66932FD3}"/>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'03'!$D$13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'03'!$D$15:$D$66</c:f>
              <c:numCache>
                <c:formatCode>0%</c:formatCode>
                <c:ptCount val="52"/>
                <c:pt idx="0">
                  <c:v>0.95959595959595956</c:v>
                </c:pt>
                <c:pt idx="1">
                  <c:v>0.984375</c:v>
                </c:pt>
                <c:pt idx="2">
                  <c:v>0.98601398601398604</c:v>
                </c:pt>
                <c:pt idx="3">
                  <c:v>0.98165137614678899</c:v>
                </c:pt>
                <c:pt idx="4">
                  <c:v>1</c:v>
                </c:pt>
                <c:pt idx="5">
                  <c:v>0.94047619047619047</c:v>
                </c:pt>
                <c:pt idx="6">
                  <c:v>1</c:v>
                </c:pt>
                <c:pt idx="7">
                  <c:v>0.93687707641196016</c:v>
                </c:pt>
                <c:pt idx="8">
                  <c:v>0.99293286219081267</c:v>
                </c:pt>
                <c:pt idx="9">
                  <c:v>0.9756838905775076</c:v>
                </c:pt>
                <c:pt idx="10">
                  <c:v>0.95833333333333337</c:v>
                </c:pt>
                <c:pt idx="11">
                  <c:v>1</c:v>
                </c:pt>
                <c:pt idx="12">
                  <c:v>0.99731903485254692</c:v>
                </c:pt>
                <c:pt idx="13">
                  <c:v>1</c:v>
                </c:pt>
                <c:pt idx="14">
                  <c:v>0.97445255474452552</c:v>
                </c:pt>
                <c:pt idx="15">
                  <c:v>0.9595588235294118</c:v>
                </c:pt>
                <c:pt idx="16">
                  <c:v>0.97151898734177211</c:v>
                </c:pt>
                <c:pt idx="17">
                  <c:v>0.99625468164794007</c:v>
                </c:pt>
                <c:pt idx="18">
                  <c:v>1</c:v>
                </c:pt>
                <c:pt idx="19">
                  <c:v>1</c:v>
                </c:pt>
                <c:pt idx="20">
                  <c:v>1</c:v>
                </c:pt>
                <c:pt idx="21">
                  <c:v>0.94791666666666663</c:v>
                </c:pt>
                <c:pt idx="22">
                  <c:v>1</c:v>
                </c:pt>
                <c:pt idx="23">
                  <c:v>0.99661016949152548</c:v>
                </c:pt>
                <c:pt idx="24">
                  <c:v>1</c:v>
                </c:pt>
                <c:pt idx="25">
                  <c:v>1</c:v>
                </c:pt>
                <c:pt idx="26">
                  <c:v>0.99696969696969695</c:v>
                </c:pt>
                <c:pt idx="27">
                  <c:v>1</c:v>
                </c:pt>
                <c:pt idx="28">
                  <c:v>0.97885196374622352</c:v>
                </c:pt>
                <c:pt idx="29">
                  <c:v>0.97151898734177211</c:v>
                </c:pt>
                <c:pt idx="30">
                  <c:v>0.98533724340175954</c:v>
                </c:pt>
                <c:pt idx="31">
                  <c:v>0.97413793103448276</c:v>
                </c:pt>
                <c:pt idx="32">
                  <c:v>1</c:v>
                </c:pt>
                <c:pt idx="33">
                  <c:v>0.99734042553191493</c:v>
                </c:pt>
                <c:pt idx="34">
                  <c:v>0.98267326732673266</c:v>
                </c:pt>
                <c:pt idx="35">
                  <c:v>0.98765432098765427</c:v>
                </c:pt>
                <c:pt idx="36">
                  <c:v>0.9907407407407407</c:v>
                </c:pt>
                <c:pt idx="37">
                  <c:v>0.98726114649681529</c:v>
                </c:pt>
                <c:pt idx="38">
                  <c:v>1</c:v>
                </c:pt>
                <c:pt idx="39">
                  <c:v>0.98898678414096919</c:v>
                </c:pt>
                <c:pt idx="40">
                  <c:v>0.96146435452793833</c:v>
                </c:pt>
                <c:pt idx="41">
                  <c:v>1</c:v>
                </c:pt>
                <c:pt idx="42">
                  <c:v>0.96545105566218814</c:v>
                </c:pt>
                <c:pt idx="43">
                  <c:v>0.99795081967213117</c:v>
                </c:pt>
                <c:pt idx="44">
                  <c:v>0.95277207392197127</c:v>
                </c:pt>
                <c:pt idx="45">
                  <c:v>1</c:v>
                </c:pt>
                <c:pt idx="46">
                  <c:v>0.98734177215189878</c:v>
                </c:pt>
                <c:pt idx="47">
                  <c:v>0.96913580246913578</c:v>
                </c:pt>
                <c:pt idx="48">
                  <c:v>1</c:v>
                </c:pt>
                <c:pt idx="49">
                  <c:v>1</c:v>
                </c:pt>
                <c:pt idx="50">
                  <c:v>0.99693251533742333</c:v>
                </c:pt>
                <c:pt idx="51">
                  <c:v>1</c:v>
                </c:pt>
              </c:numCache>
            </c:numRef>
          </c:val>
          <c:smooth val="0"/>
          <c:extLst>
            <c:ext xmlns:c16="http://schemas.microsoft.com/office/drawing/2014/chart" uri="{C3380CC4-5D6E-409C-BE32-E72D297353CC}">
              <c16:uniqueId val="{00000002-4A1B-46A9-AE93-916C66932FD3}"/>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'03'!$K$13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'03'!$K$15:$K$66</c:f>
              <c:numCache>
                <c:formatCode>General</c:formatCode>
                <c:ptCount val="52"/>
                <c:pt idx="0">
                  <c:v>1</c:v>
                </c:pt>
                <c:pt idx="1">
                  <c:v>4</c:v>
                </c:pt>
                <c:pt idx="2">
                  <c:v>3</c:v>
                </c:pt>
                <c:pt idx="3">
                  <c:v>4</c:v>
                </c:pt>
                <c:pt idx="4">
                  <c:v>1</c:v>
                </c:pt>
                <c:pt idx="5">
                  <c:v>2</c:v>
                </c:pt>
                <c:pt idx="6">
                  <c:v>5</c:v>
                </c:pt>
                <c:pt idx="7">
                  <c:v>2</c:v>
                </c:pt>
                <c:pt idx="8">
                  <c:v>5</c:v>
                </c:pt>
                <c:pt idx="9">
                  <c:v>3</c:v>
                </c:pt>
                <c:pt idx="10">
                  <c:v>4</c:v>
                </c:pt>
                <c:pt idx="11">
                  <c:v>2</c:v>
                </c:pt>
                <c:pt idx="12">
                  <c:v>6</c:v>
                </c:pt>
                <c:pt idx="13">
                  <c:v>3</c:v>
                </c:pt>
                <c:pt idx="14">
                  <c:v>7</c:v>
                </c:pt>
                <c:pt idx="15">
                  <c:v>2</c:v>
                </c:pt>
                <c:pt idx="16">
                  <c:v>3</c:v>
                </c:pt>
                <c:pt idx="17">
                  <c:v>3</c:v>
                </c:pt>
                <c:pt idx="18">
                  <c:v>2</c:v>
                </c:pt>
                <c:pt idx="19">
                  <c:v>5</c:v>
                </c:pt>
                <c:pt idx="20">
                  <c:v>3</c:v>
                </c:pt>
                <c:pt idx="21">
                  <c:v>3</c:v>
                </c:pt>
                <c:pt idx="22">
                  <c:v>2</c:v>
                </c:pt>
                <c:pt idx="23">
                  <c:v>3</c:v>
                </c:pt>
                <c:pt idx="24">
                  <c:v>3</c:v>
                </c:pt>
                <c:pt idx="25">
                  <c:v>2</c:v>
                </c:pt>
                <c:pt idx="26">
                  <c:v>2</c:v>
                </c:pt>
                <c:pt idx="27">
                  <c:v>2</c:v>
                </c:pt>
                <c:pt idx="28">
                  <c:v>4</c:v>
                </c:pt>
                <c:pt idx="29">
                  <c:v>3</c:v>
                </c:pt>
                <c:pt idx="30">
                  <c:v>1</c:v>
                </c:pt>
                <c:pt idx="31">
                  <c:v>5</c:v>
                </c:pt>
                <c:pt idx="32">
                  <c:v>4</c:v>
                </c:pt>
                <c:pt idx="33">
                  <c:v>2</c:v>
                </c:pt>
                <c:pt idx="34">
                  <c:v>3</c:v>
                </c:pt>
                <c:pt idx="35">
                  <c:v>3</c:v>
                </c:pt>
                <c:pt idx="36">
                  <c:v>2</c:v>
                </c:pt>
                <c:pt idx="37">
                  <c:v>7</c:v>
                </c:pt>
                <c:pt idx="38">
                  <c:v>3</c:v>
                </c:pt>
                <c:pt idx="39">
                  <c:v>2</c:v>
                </c:pt>
                <c:pt idx="40">
                  <c:v>3</c:v>
                </c:pt>
                <c:pt idx="41">
                  <c:v>4</c:v>
                </c:pt>
                <c:pt idx="42">
                  <c:v>3</c:v>
                </c:pt>
                <c:pt idx="43">
                  <c:v>3</c:v>
                </c:pt>
                <c:pt idx="44">
                  <c:v>3</c:v>
                </c:pt>
                <c:pt idx="45">
                  <c:v>1</c:v>
                </c:pt>
                <c:pt idx="46">
                  <c:v>4</c:v>
                </c:pt>
                <c:pt idx="47">
                  <c:v>2</c:v>
                </c:pt>
                <c:pt idx="48">
                  <c:v>2</c:v>
                </c:pt>
                <c:pt idx="49">
                  <c:v>3</c:v>
                </c:pt>
                <c:pt idx="50">
                  <c:v>2</c:v>
                </c:pt>
                <c:pt idx="51">
                  <c:v>3</c:v>
                </c:pt>
              </c:numCache>
            </c:numRef>
          </c:val>
          <c:smooth val="0"/>
          <c:extLst>
            <c:ext xmlns:c16="http://schemas.microsoft.com/office/drawing/2014/chart" uri="{C3380CC4-5D6E-409C-BE32-E72D297353CC}">
              <c16:uniqueId val="{00000000-68AE-43F7-9964-014DD32892E9}"/>
            </c:ext>
          </c:extLst>
        </c:ser>
        <c:ser>
          <c:idx val="1"/>
          <c:order val="1"/>
          <c:tx>
            <c:strRef>
              <c:f>'03'!$L$13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'03'!$L$15:$L$66</c:f>
              <c:numCache>
                <c:formatCode>General</c:formatCode>
                <c:ptCount val="52"/>
                <c:pt idx="0">
                  <c:v>1</c:v>
                </c:pt>
                <c:pt idx="1">
                  <c:v>4</c:v>
                </c:pt>
                <c:pt idx="2">
                  <c:v>3</c:v>
                </c:pt>
                <c:pt idx="3">
                  <c:v>4</c:v>
                </c:pt>
                <c:pt idx="4">
                  <c:v>1</c:v>
                </c:pt>
                <c:pt idx="5">
                  <c:v>2</c:v>
                </c:pt>
                <c:pt idx="6">
                  <c:v>5</c:v>
                </c:pt>
                <c:pt idx="7">
                  <c:v>2</c:v>
                </c:pt>
                <c:pt idx="8">
                  <c:v>3</c:v>
                </c:pt>
                <c:pt idx="9">
                  <c:v>3</c:v>
                </c:pt>
                <c:pt idx="10">
                  <c:v>4</c:v>
                </c:pt>
                <c:pt idx="11">
                  <c:v>2</c:v>
                </c:pt>
                <c:pt idx="12">
                  <c:v>5</c:v>
                </c:pt>
                <c:pt idx="13">
                  <c:v>3</c:v>
                </c:pt>
                <c:pt idx="14">
                  <c:v>5</c:v>
                </c:pt>
                <c:pt idx="15">
                  <c:v>2</c:v>
                </c:pt>
                <c:pt idx="16">
                  <c:v>2</c:v>
                </c:pt>
                <c:pt idx="17">
                  <c:v>3</c:v>
                </c:pt>
                <c:pt idx="18">
                  <c:v>2</c:v>
                </c:pt>
                <c:pt idx="19">
                  <c:v>5</c:v>
                </c:pt>
                <c:pt idx="20">
                  <c:v>3</c:v>
                </c:pt>
                <c:pt idx="21">
                  <c:v>3</c:v>
                </c:pt>
                <c:pt idx="22">
                  <c:v>2</c:v>
                </c:pt>
                <c:pt idx="23">
                  <c:v>3</c:v>
                </c:pt>
                <c:pt idx="24">
                  <c:v>3</c:v>
                </c:pt>
                <c:pt idx="25">
                  <c:v>2</c:v>
                </c:pt>
                <c:pt idx="26">
                  <c:v>2</c:v>
                </c:pt>
                <c:pt idx="27">
                  <c:v>2</c:v>
                </c:pt>
                <c:pt idx="28">
                  <c:v>4</c:v>
                </c:pt>
                <c:pt idx="29">
                  <c:v>3</c:v>
                </c:pt>
                <c:pt idx="30">
                  <c:v>1</c:v>
                </c:pt>
                <c:pt idx="31">
                  <c:v>5</c:v>
                </c:pt>
                <c:pt idx="32">
                  <c:v>4</c:v>
                </c:pt>
                <c:pt idx="33">
                  <c:v>1</c:v>
                </c:pt>
                <c:pt idx="34">
                  <c:v>3</c:v>
                </c:pt>
                <c:pt idx="35">
                  <c:v>3</c:v>
                </c:pt>
                <c:pt idx="36">
                  <c:v>2</c:v>
                </c:pt>
                <c:pt idx="37">
                  <c:v>7</c:v>
                </c:pt>
                <c:pt idx="38">
                  <c:v>3</c:v>
                </c:pt>
                <c:pt idx="39">
                  <c:v>2</c:v>
                </c:pt>
                <c:pt idx="40">
                  <c:v>3</c:v>
                </c:pt>
                <c:pt idx="41">
                  <c:v>3</c:v>
                </c:pt>
                <c:pt idx="42">
                  <c:v>3</c:v>
                </c:pt>
                <c:pt idx="43">
                  <c:v>2</c:v>
                </c:pt>
                <c:pt idx="44">
                  <c:v>2</c:v>
                </c:pt>
                <c:pt idx="45">
                  <c:v>1</c:v>
                </c:pt>
                <c:pt idx="46">
                  <c:v>4</c:v>
                </c:pt>
                <c:pt idx="47">
                  <c:v>2</c:v>
                </c:pt>
                <c:pt idx="48">
                  <c:v>2</c:v>
                </c:pt>
                <c:pt idx="49">
                  <c:v>3</c:v>
                </c:pt>
                <c:pt idx="50">
                  <c:v>2</c:v>
                </c:pt>
                <c:pt idx="51">
                  <c:v>3</c:v>
                </c:pt>
              </c:numCache>
            </c:numRef>
          </c:val>
          <c:smooth val="0"/>
          <c:extLst>
            <c:ext xmlns:c16="http://schemas.microsoft.com/office/drawing/2014/chart" uri="{C3380CC4-5D6E-409C-BE32-E72D297353CC}">
              <c16:uniqueId val="{00000001-68AE-43F7-9964-014DD32892E9}"/>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'03'!$M$13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'03'!$M$15:$M$66</c:f>
              <c:numCache>
                <c:formatCode>0%</c:formatCode>
                <c:ptCount val="52"/>
                <c:pt idx="0">
                  <c:v>1</c:v>
                </c:pt>
                <c:pt idx="1">
                  <c:v>1</c:v>
                </c:pt>
                <c:pt idx="2">
                  <c:v>1</c:v>
                </c:pt>
                <c:pt idx="3">
                  <c:v>1</c:v>
                </c:pt>
                <c:pt idx="4">
                  <c:v>1</c:v>
                </c:pt>
                <c:pt idx="5">
                  <c:v>1</c:v>
                </c:pt>
                <c:pt idx="6">
                  <c:v>1</c:v>
                </c:pt>
                <c:pt idx="7">
                  <c:v>1</c:v>
                </c:pt>
                <c:pt idx="8">
                  <c:v>0.6</c:v>
                </c:pt>
                <c:pt idx="9">
                  <c:v>1</c:v>
                </c:pt>
                <c:pt idx="10">
                  <c:v>1</c:v>
                </c:pt>
                <c:pt idx="11">
                  <c:v>1</c:v>
                </c:pt>
                <c:pt idx="12">
                  <c:v>0.83333333333333337</c:v>
                </c:pt>
                <c:pt idx="13">
                  <c:v>1</c:v>
                </c:pt>
                <c:pt idx="14">
                  <c:v>0.7142857142857143</c:v>
                </c:pt>
                <c:pt idx="15">
                  <c:v>1</c:v>
                </c:pt>
                <c:pt idx="16">
                  <c:v>0.66666666666666663</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0.5</c:v>
                </c:pt>
                <c:pt idx="34">
                  <c:v>1</c:v>
                </c:pt>
                <c:pt idx="35">
                  <c:v>1</c:v>
                </c:pt>
                <c:pt idx="36">
                  <c:v>1</c:v>
                </c:pt>
                <c:pt idx="37">
                  <c:v>1</c:v>
                </c:pt>
                <c:pt idx="38">
                  <c:v>1</c:v>
                </c:pt>
                <c:pt idx="39">
                  <c:v>1</c:v>
                </c:pt>
                <c:pt idx="40">
                  <c:v>1</c:v>
                </c:pt>
                <c:pt idx="41">
                  <c:v>0.75</c:v>
                </c:pt>
                <c:pt idx="42">
                  <c:v>1</c:v>
                </c:pt>
                <c:pt idx="43">
                  <c:v>0.66666666666666663</c:v>
                </c:pt>
                <c:pt idx="44">
                  <c:v>0.66666666666666663</c:v>
                </c:pt>
                <c:pt idx="45">
                  <c:v>1</c:v>
                </c:pt>
                <c:pt idx="46">
                  <c:v>1</c:v>
                </c:pt>
                <c:pt idx="47">
                  <c:v>1</c:v>
                </c:pt>
                <c:pt idx="48">
                  <c:v>1</c:v>
                </c:pt>
                <c:pt idx="49">
                  <c:v>1</c:v>
                </c:pt>
                <c:pt idx="50">
                  <c:v>1</c:v>
                </c:pt>
                <c:pt idx="51">
                  <c:v>1</c:v>
                </c:pt>
              </c:numCache>
            </c:numRef>
          </c:val>
          <c:smooth val="0"/>
          <c:extLst>
            <c:ext xmlns:c16="http://schemas.microsoft.com/office/drawing/2014/chart" uri="{C3380CC4-5D6E-409C-BE32-E72D297353CC}">
              <c16:uniqueId val="{00000002-68AE-43F7-9964-014DD32892E9}"/>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'04'!$B$13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'04'!$B$15:$B$66</c:f>
              <c:numCache>
                <c:formatCode>General</c:formatCode>
                <c:ptCount val="52"/>
                <c:pt idx="0">
                  <c:v>47</c:v>
                </c:pt>
                <c:pt idx="1">
                  <c:v>58</c:v>
                </c:pt>
                <c:pt idx="2">
                  <c:v>89</c:v>
                </c:pt>
                <c:pt idx="3">
                  <c:v>128</c:v>
                </c:pt>
                <c:pt idx="4">
                  <c:v>145</c:v>
                </c:pt>
                <c:pt idx="5">
                  <c:v>176</c:v>
                </c:pt>
                <c:pt idx="6">
                  <c:v>221</c:v>
                </c:pt>
                <c:pt idx="7">
                  <c:v>212</c:v>
                </c:pt>
                <c:pt idx="8">
                  <c:v>225</c:v>
                </c:pt>
                <c:pt idx="9">
                  <c:v>209</c:v>
                </c:pt>
                <c:pt idx="10">
                  <c:v>212</c:v>
                </c:pt>
                <c:pt idx="11">
                  <c:v>208</c:v>
                </c:pt>
                <c:pt idx="12">
                  <c:v>204</c:v>
                </c:pt>
                <c:pt idx="13">
                  <c:v>209</c:v>
                </c:pt>
                <c:pt idx="14">
                  <c:v>208</c:v>
                </c:pt>
                <c:pt idx="15">
                  <c:v>204</c:v>
                </c:pt>
                <c:pt idx="16">
                  <c:v>184</c:v>
                </c:pt>
                <c:pt idx="17">
                  <c:v>185</c:v>
                </c:pt>
                <c:pt idx="18">
                  <c:v>191</c:v>
                </c:pt>
                <c:pt idx="19">
                  <c:v>220</c:v>
                </c:pt>
                <c:pt idx="20">
                  <c:v>200</c:v>
                </c:pt>
                <c:pt idx="21">
                  <c:v>202</c:v>
                </c:pt>
                <c:pt idx="22">
                  <c:v>209</c:v>
                </c:pt>
                <c:pt idx="23">
                  <c:v>239</c:v>
                </c:pt>
                <c:pt idx="24">
                  <c:v>254</c:v>
                </c:pt>
                <c:pt idx="25">
                  <c:v>202</c:v>
                </c:pt>
                <c:pt idx="26">
                  <c:v>228</c:v>
                </c:pt>
                <c:pt idx="27">
                  <c:v>206</c:v>
                </c:pt>
                <c:pt idx="28">
                  <c:v>221</c:v>
                </c:pt>
                <c:pt idx="29">
                  <c:v>224</c:v>
                </c:pt>
                <c:pt idx="30">
                  <c:v>215</c:v>
                </c:pt>
                <c:pt idx="31">
                  <c:v>229</c:v>
                </c:pt>
                <c:pt idx="32">
                  <c:v>224</c:v>
                </c:pt>
                <c:pt idx="33">
                  <c:v>239</c:v>
                </c:pt>
                <c:pt idx="34">
                  <c:v>219</c:v>
                </c:pt>
                <c:pt idx="35">
                  <c:v>226</c:v>
                </c:pt>
                <c:pt idx="36">
                  <c:v>217</c:v>
                </c:pt>
                <c:pt idx="37">
                  <c:v>247</c:v>
                </c:pt>
                <c:pt idx="38">
                  <c:v>252</c:v>
                </c:pt>
                <c:pt idx="39">
                  <c:v>283</c:v>
                </c:pt>
                <c:pt idx="40">
                  <c:v>239</c:v>
                </c:pt>
                <c:pt idx="41">
                  <c:v>279</c:v>
                </c:pt>
                <c:pt idx="42">
                  <c:v>277</c:v>
                </c:pt>
                <c:pt idx="43">
                  <c:v>267</c:v>
                </c:pt>
                <c:pt idx="44">
                  <c:v>262</c:v>
                </c:pt>
                <c:pt idx="45">
                  <c:v>265</c:v>
                </c:pt>
                <c:pt idx="46">
                  <c:v>267</c:v>
                </c:pt>
                <c:pt idx="47">
                  <c:v>250</c:v>
                </c:pt>
                <c:pt idx="48">
                  <c:v>225</c:v>
                </c:pt>
                <c:pt idx="49">
                  <c:v>239</c:v>
                </c:pt>
                <c:pt idx="50">
                  <c:v>191</c:v>
                </c:pt>
                <c:pt idx="51">
                  <c:v>182</c:v>
                </c:pt>
              </c:numCache>
            </c:numRef>
          </c:val>
          <c:smooth val="0"/>
          <c:extLst>
            <c:ext xmlns:c16="http://schemas.microsoft.com/office/drawing/2014/chart" uri="{C3380CC4-5D6E-409C-BE32-E72D297353CC}">
              <c16:uniqueId val="{00000000-20D6-4528-8849-74381AF006A1}"/>
            </c:ext>
          </c:extLst>
        </c:ser>
        <c:ser>
          <c:idx val="1"/>
          <c:order val="1"/>
          <c:tx>
            <c:strRef>
              <c:f>'04'!$C$13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'04'!$C$15:$C$66</c:f>
              <c:numCache>
                <c:formatCode>General</c:formatCode>
                <c:ptCount val="52"/>
                <c:pt idx="0">
                  <c:v>47</c:v>
                </c:pt>
                <c:pt idx="1">
                  <c:v>58</c:v>
                </c:pt>
                <c:pt idx="2">
                  <c:v>89</c:v>
                </c:pt>
                <c:pt idx="3">
                  <c:v>128</c:v>
                </c:pt>
                <c:pt idx="4">
                  <c:v>145</c:v>
                </c:pt>
                <c:pt idx="5">
                  <c:v>176</c:v>
                </c:pt>
                <c:pt idx="6">
                  <c:v>221</c:v>
                </c:pt>
                <c:pt idx="7">
                  <c:v>210</c:v>
                </c:pt>
                <c:pt idx="8">
                  <c:v>225</c:v>
                </c:pt>
                <c:pt idx="9">
                  <c:v>209</c:v>
                </c:pt>
                <c:pt idx="10">
                  <c:v>207</c:v>
                </c:pt>
                <c:pt idx="11">
                  <c:v>205</c:v>
                </c:pt>
                <c:pt idx="12">
                  <c:v>202</c:v>
                </c:pt>
                <c:pt idx="13">
                  <c:v>200</c:v>
                </c:pt>
                <c:pt idx="14">
                  <c:v>208</c:v>
                </c:pt>
                <c:pt idx="15">
                  <c:v>199</c:v>
                </c:pt>
                <c:pt idx="16">
                  <c:v>177</c:v>
                </c:pt>
                <c:pt idx="17">
                  <c:v>182</c:v>
                </c:pt>
                <c:pt idx="18">
                  <c:v>189</c:v>
                </c:pt>
                <c:pt idx="19">
                  <c:v>211</c:v>
                </c:pt>
                <c:pt idx="20">
                  <c:v>200</c:v>
                </c:pt>
                <c:pt idx="21">
                  <c:v>202</c:v>
                </c:pt>
                <c:pt idx="22">
                  <c:v>206</c:v>
                </c:pt>
                <c:pt idx="23">
                  <c:v>215</c:v>
                </c:pt>
                <c:pt idx="24">
                  <c:v>240</c:v>
                </c:pt>
                <c:pt idx="25">
                  <c:v>195</c:v>
                </c:pt>
                <c:pt idx="26">
                  <c:v>225</c:v>
                </c:pt>
                <c:pt idx="27">
                  <c:v>203</c:v>
                </c:pt>
                <c:pt idx="28">
                  <c:v>220</c:v>
                </c:pt>
                <c:pt idx="29">
                  <c:v>213</c:v>
                </c:pt>
                <c:pt idx="30">
                  <c:v>198</c:v>
                </c:pt>
                <c:pt idx="31">
                  <c:v>214</c:v>
                </c:pt>
                <c:pt idx="32">
                  <c:v>220</c:v>
                </c:pt>
                <c:pt idx="33">
                  <c:v>238</c:v>
                </c:pt>
                <c:pt idx="34">
                  <c:v>210</c:v>
                </c:pt>
                <c:pt idx="35">
                  <c:v>222</c:v>
                </c:pt>
                <c:pt idx="36">
                  <c:v>216</c:v>
                </c:pt>
                <c:pt idx="37">
                  <c:v>232</c:v>
                </c:pt>
                <c:pt idx="38">
                  <c:v>250</c:v>
                </c:pt>
                <c:pt idx="39">
                  <c:v>276</c:v>
                </c:pt>
                <c:pt idx="40">
                  <c:v>233</c:v>
                </c:pt>
                <c:pt idx="41">
                  <c:v>279</c:v>
                </c:pt>
                <c:pt idx="42">
                  <c:v>263</c:v>
                </c:pt>
                <c:pt idx="43">
                  <c:v>263</c:v>
                </c:pt>
                <c:pt idx="44">
                  <c:v>255</c:v>
                </c:pt>
                <c:pt idx="45">
                  <c:v>265</c:v>
                </c:pt>
                <c:pt idx="46">
                  <c:v>263</c:v>
                </c:pt>
                <c:pt idx="47">
                  <c:v>236</c:v>
                </c:pt>
                <c:pt idx="48">
                  <c:v>220</c:v>
                </c:pt>
                <c:pt idx="49">
                  <c:v>237</c:v>
                </c:pt>
                <c:pt idx="50">
                  <c:v>181</c:v>
                </c:pt>
                <c:pt idx="51">
                  <c:v>176</c:v>
                </c:pt>
              </c:numCache>
            </c:numRef>
          </c:val>
          <c:smooth val="0"/>
          <c:extLst>
            <c:ext xmlns:c16="http://schemas.microsoft.com/office/drawing/2014/chart" uri="{C3380CC4-5D6E-409C-BE32-E72D297353CC}">
              <c16:uniqueId val="{00000001-20D6-4528-8849-74381AF006A1}"/>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'04'!$D$13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'04'!$D$15:$D$66</c:f>
              <c:numCache>
                <c:formatCode>0%</c:formatCode>
                <c:ptCount val="52"/>
                <c:pt idx="0">
                  <c:v>1</c:v>
                </c:pt>
                <c:pt idx="1">
                  <c:v>1</c:v>
                </c:pt>
                <c:pt idx="2">
                  <c:v>1</c:v>
                </c:pt>
                <c:pt idx="3">
                  <c:v>1</c:v>
                </c:pt>
                <c:pt idx="4">
                  <c:v>1</c:v>
                </c:pt>
                <c:pt idx="5">
                  <c:v>1</c:v>
                </c:pt>
                <c:pt idx="6">
                  <c:v>1</c:v>
                </c:pt>
                <c:pt idx="7">
                  <c:v>0.99056603773584906</c:v>
                </c:pt>
                <c:pt idx="8">
                  <c:v>1</c:v>
                </c:pt>
                <c:pt idx="9">
                  <c:v>1</c:v>
                </c:pt>
                <c:pt idx="10">
                  <c:v>0.97641509433962259</c:v>
                </c:pt>
                <c:pt idx="11">
                  <c:v>0.98557692307692313</c:v>
                </c:pt>
                <c:pt idx="12">
                  <c:v>0.99019607843137258</c:v>
                </c:pt>
                <c:pt idx="13">
                  <c:v>0.9569377990430622</c:v>
                </c:pt>
                <c:pt idx="14">
                  <c:v>1</c:v>
                </c:pt>
                <c:pt idx="15">
                  <c:v>0.97549019607843135</c:v>
                </c:pt>
                <c:pt idx="16">
                  <c:v>0.96195652173913049</c:v>
                </c:pt>
                <c:pt idx="17">
                  <c:v>0.98378378378378384</c:v>
                </c:pt>
                <c:pt idx="18">
                  <c:v>0.98952879581151831</c:v>
                </c:pt>
                <c:pt idx="19">
                  <c:v>0.95909090909090911</c:v>
                </c:pt>
                <c:pt idx="20">
                  <c:v>1</c:v>
                </c:pt>
                <c:pt idx="21">
                  <c:v>1</c:v>
                </c:pt>
                <c:pt idx="22">
                  <c:v>0.9856459330143541</c:v>
                </c:pt>
                <c:pt idx="23">
                  <c:v>0.89958158995815896</c:v>
                </c:pt>
                <c:pt idx="24">
                  <c:v>0.94488188976377951</c:v>
                </c:pt>
                <c:pt idx="25">
                  <c:v>0.96534653465346532</c:v>
                </c:pt>
                <c:pt idx="26">
                  <c:v>0.98684210526315785</c:v>
                </c:pt>
                <c:pt idx="27">
                  <c:v>0.9854368932038835</c:v>
                </c:pt>
                <c:pt idx="28">
                  <c:v>0.99547511312217196</c:v>
                </c:pt>
                <c:pt idx="29">
                  <c:v>0.9508928571428571</c:v>
                </c:pt>
                <c:pt idx="30">
                  <c:v>0.92093023255813955</c:v>
                </c:pt>
                <c:pt idx="31">
                  <c:v>0.93449781659388642</c:v>
                </c:pt>
                <c:pt idx="32">
                  <c:v>0.9821428571428571</c:v>
                </c:pt>
                <c:pt idx="33">
                  <c:v>0.99581589958159</c:v>
                </c:pt>
                <c:pt idx="34">
                  <c:v>0.95890410958904104</c:v>
                </c:pt>
                <c:pt idx="35">
                  <c:v>0.98230088495575218</c:v>
                </c:pt>
                <c:pt idx="36">
                  <c:v>0.99539170506912444</c:v>
                </c:pt>
                <c:pt idx="37">
                  <c:v>0.93927125506072873</c:v>
                </c:pt>
                <c:pt idx="38">
                  <c:v>0.99206349206349209</c:v>
                </c:pt>
                <c:pt idx="39">
                  <c:v>0.97526501766784457</c:v>
                </c:pt>
                <c:pt idx="40">
                  <c:v>0.97489539748953979</c:v>
                </c:pt>
                <c:pt idx="41">
                  <c:v>1</c:v>
                </c:pt>
                <c:pt idx="42">
                  <c:v>0.94945848375451258</c:v>
                </c:pt>
                <c:pt idx="43">
                  <c:v>0.98501872659176026</c:v>
                </c:pt>
                <c:pt idx="44">
                  <c:v>0.97328244274809161</c:v>
                </c:pt>
                <c:pt idx="45">
                  <c:v>1</c:v>
                </c:pt>
                <c:pt idx="46">
                  <c:v>0.98501872659176026</c:v>
                </c:pt>
                <c:pt idx="47">
                  <c:v>0.94399999999999995</c:v>
                </c:pt>
                <c:pt idx="48">
                  <c:v>0.97777777777777775</c:v>
                </c:pt>
                <c:pt idx="49">
                  <c:v>0.99163179916317989</c:v>
                </c:pt>
                <c:pt idx="50">
                  <c:v>0.94764397905759157</c:v>
                </c:pt>
                <c:pt idx="51">
                  <c:v>0.96703296703296704</c:v>
                </c:pt>
              </c:numCache>
            </c:numRef>
          </c:val>
          <c:smooth val="0"/>
          <c:extLst>
            <c:ext xmlns:c16="http://schemas.microsoft.com/office/drawing/2014/chart" uri="{C3380CC4-5D6E-409C-BE32-E72D297353CC}">
              <c16:uniqueId val="{00000002-20D6-4528-8849-74381AF006A1}"/>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'04'!$K$13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'04'!$K$15:$K$66</c:f>
              <c:numCache>
                <c:formatCode>General</c:formatCode>
                <c:ptCount val="52"/>
                <c:pt idx="0">
                  <c:v>19</c:v>
                </c:pt>
                <c:pt idx="1">
                  <c:v>32</c:v>
                </c:pt>
                <c:pt idx="2">
                  <c:v>62</c:v>
                </c:pt>
                <c:pt idx="3">
                  <c:v>77</c:v>
                </c:pt>
                <c:pt idx="4">
                  <c:v>87</c:v>
                </c:pt>
                <c:pt idx="5">
                  <c:v>114</c:v>
                </c:pt>
                <c:pt idx="6">
                  <c:v>151</c:v>
                </c:pt>
                <c:pt idx="7">
                  <c:v>146</c:v>
                </c:pt>
                <c:pt idx="8">
                  <c:v>137</c:v>
                </c:pt>
                <c:pt idx="9">
                  <c:v>113</c:v>
                </c:pt>
                <c:pt idx="10">
                  <c:v>118</c:v>
                </c:pt>
                <c:pt idx="11">
                  <c:v>121</c:v>
                </c:pt>
                <c:pt idx="12">
                  <c:v>110</c:v>
                </c:pt>
                <c:pt idx="13">
                  <c:v>111</c:v>
                </c:pt>
                <c:pt idx="14">
                  <c:v>107</c:v>
                </c:pt>
                <c:pt idx="15">
                  <c:v>105</c:v>
                </c:pt>
                <c:pt idx="16">
                  <c:v>90</c:v>
                </c:pt>
                <c:pt idx="17">
                  <c:v>81</c:v>
                </c:pt>
                <c:pt idx="18">
                  <c:v>88</c:v>
                </c:pt>
                <c:pt idx="19">
                  <c:v>103</c:v>
                </c:pt>
                <c:pt idx="20">
                  <c:v>79</c:v>
                </c:pt>
                <c:pt idx="21">
                  <c:v>75</c:v>
                </c:pt>
                <c:pt idx="22">
                  <c:v>94</c:v>
                </c:pt>
                <c:pt idx="23">
                  <c:v>110</c:v>
                </c:pt>
                <c:pt idx="24">
                  <c:v>103</c:v>
                </c:pt>
                <c:pt idx="25">
                  <c:v>90</c:v>
                </c:pt>
                <c:pt idx="26">
                  <c:v>91</c:v>
                </c:pt>
                <c:pt idx="27">
                  <c:v>84</c:v>
                </c:pt>
                <c:pt idx="28">
                  <c:v>93</c:v>
                </c:pt>
                <c:pt idx="29">
                  <c:v>80</c:v>
                </c:pt>
                <c:pt idx="30">
                  <c:v>93</c:v>
                </c:pt>
                <c:pt idx="31">
                  <c:v>89</c:v>
                </c:pt>
                <c:pt idx="32">
                  <c:v>77</c:v>
                </c:pt>
                <c:pt idx="33">
                  <c:v>103</c:v>
                </c:pt>
                <c:pt idx="34">
                  <c:v>81</c:v>
                </c:pt>
                <c:pt idx="35">
                  <c:v>93</c:v>
                </c:pt>
                <c:pt idx="36">
                  <c:v>78</c:v>
                </c:pt>
                <c:pt idx="37">
                  <c:v>86</c:v>
                </c:pt>
                <c:pt idx="38">
                  <c:v>106</c:v>
                </c:pt>
                <c:pt idx="39">
                  <c:v>104</c:v>
                </c:pt>
                <c:pt idx="40">
                  <c:v>92</c:v>
                </c:pt>
                <c:pt idx="41">
                  <c:v>111</c:v>
                </c:pt>
                <c:pt idx="42">
                  <c:v>92</c:v>
                </c:pt>
                <c:pt idx="43">
                  <c:v>97</c:v>
                </c:pt>
                <c:pt idx="44">
                  <c:v>96</c:v>
                </c:pt>
                <c:pt idx="45">
                  <c:v>94</c:v>
                </c:pt>
                <c:pt idx="46">
                  <c:v>104</c:v>
                </c:pt>
                <c:pt idx="47">
                  <c:v>98</c:v>
                </c:pt>
                <c:pt idx="48">
                  <c:v>70</c:v>
                </c:pt>
                <c:pt idx="49">
                  <c:v>86</c:v>
                </c:pt>
                <c:pt idx="50">
                  <c:v>78</c:v>
                </c:pt>
                <c:pt idx="51">
                  <c:v>81</c:v>
                </c:pt>
              </c:numCache>
            </c:numRef>
          </c:val>
          <c:smooth val="0"/>
          <c:extLst>
            <c:ext xmlns:c16="http://schemas.microsoft.com/office/drawing/2014/chart" uri="{C3380CC4-5D6E-409C-BE32-E72D297353CC}">
              <c16:uniqueId val="{00000000-7046-4798-A281-C3DFCD7184FC}"/>
            </c:ext>
          </c:extLst>
        </c:ser>
        <c:ser>
          <c:idx val="1"/>
          <c:order val="1"/>
          <c:tx>
            <c:strRef>
              <c:f>'04'!$L$13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'04'!$L$15:$L$66</c:f>
              <c:numCache>
                <c:formatCode>General</c:formatCode>
                <c:ptCount val="52"/>
                <c:pt idx="0">
                  <c:v>16</c:v>
                </c:pt>
                <c:pt idx="1">
                  <c:v>20</c:v>
                </c:pt>
                <c:pt idx="2">
                  <c:v>47</c:v>
                </c:pt>
                <c:pt idx="3">
                  <c:v>40</c:v>
                </c:pt>
                <c:pt idx="4">
                  <c:v>64</c:v>
                </c:pt>
                <c:pt idx="5">
                  <c:v>75</c:v>
                </c:pt>
                <c:pt idx="6">
                  <c:v>110</c:v>
                </c:pt>
                <c:pt idx="7">
                  <c:v>106</c:v>
                </c:pt>
                <c:pt idx="8">
                  <c:v>88</c:v>
                </c:pt>
                <c:pt idx="9">
                  <c:v>87</c:v>
                </c:pt>
                <c:pt idx="10">
                  <c:v>79</c:v>
                </c:pt>
                <c:pt idx="11">
                  <c:v>82</c:v>
                </c:pt>
                <c:pt idx="12">
                  <c:v>67</c:v>
                </c:pt>
                <c:pt idx="13">
                  <c:v>75</c:v>
                </c:pt>
                <c:pt idx="14">
                  <c:v>66</c:v>
                </c:pt>
                <c:pt idx="15">
                  <c:v>66</c:v>
                </c:pt>
                <c:pt idx="16">
                  <c:v>56</c:v>
                </c:pt>
                <c:pt idx="17">
                  <c:v>49</c:v>
                </c:pt>
                <c:pt idx="18">
                  <c:v>61</c:v>
                </c:pt>
                <c:pt idx="19">
                  <c:v>59</c:v>
                </c:pt>
                <c:pt idx="20">
                  <c:v>59</c:v>
                </c:pt>
                <c:pt idx="21">
                  <c:v>54</c:v>
                </c:pt>
                <c:pt idx="22">
                  <c:v>67</c:v>
                </c:pt>
                <c:pt idx="23">
                  <c:v>71</c:v>
                </c:pt>
                <c:pt idx="24">
                  <c:v>72</c:v>
                </c:pt>
                <c:pt idx="25">
                  <c:v>53</c:v>
                </c:pt>
                <c:pt idx="26">
                  <c:v>64</c:v>
                </c:pt>
                <c:pt idx="27">
                  <c:v>58</c:v>
                </c:pt>
                <c:pt idx="28">
                  <c:v>70</c:v>
                </c:pt>
                <c:pt idx="29">
                  <c:v>53</c:v>
                </c:pt>
                <c:pt idx="30">
                  <c:v>62</c:v>
                </c:pt>
                <c:pt idx="31">
                  <c:v>52</c:v>
                </c:pt>
                <c:pt idx="32">
                  <c:v>55</c:v>
                </c:pt>
                <c:pt idx="33">
                  <c:v>68</c:v>
                </c:pt>
                <c:pt idx="34">
                  <c:v>61</c:v>
                </c:pt>
                <c:pt idx="35">
                  <c:v>73</c:v>
                </c:pt>
                <c:pt idx="36">
                  <c:v>63</c:v>
                </c:pt>
                <c:pt idx="37">
                  <c:v>67</c:v>
                </c:pt>
                <c:pt idx="38">
                  <c:v>65</c:v>
                </c:pt>
                <c:pt idx="39">
                  <c:v>74</c:v>
                </c:pt>
                <c:pt idx="40">
                  <c:v>61</c:v>
                </c:pt>
                <c:pt idx="41">
                  <c:v>79</c:v>
                </c:pt>
                <c:pt idx="42">
                  <c:v>59</c:v>
                </c:pt>
                <c:pt idx="43">
                  <c:v>68</c:v>
                </c:pt>
                <c:pt idx="44">
                  <c:v>76</c:v>
                </c:pt>
                <c:pt idx="45">
                  <c:v>58</c:v>
                </c:pt>
                <c:pt idx="46">
                  <c:v>74</c:v>
                </c:pt>
                <c:pt idx="47">
                  <c:v>68</c:v>
                </c:pt>
                <c:pt idx="48">
                  <c:v>48</c:v>
                </c:pt>
                <c:pt idx="49">
                  <c:v>61</c:v>
                </c:pt>
                <c:pt idx="50">
                  <c:v>53</c:v>
                </c:pt>
                <c:pt idx="51">
                  <c:v>51</c:v>
                </c:pt>
              </c:numCache>
            </c:numRef>
          </c:val>
          <c:smooth val="0"/>
          <c:extLst>
            <c:ext xmlns:c16="http://schemas.microsoft.com/office/drawing/2014/chart" uri="{C3380CC4-5D6E-409C-BE32-E72D297353CC}">
              <c16:uniqueId val="{00000001-7046-4798-A281-C3DFCD7184FC}"/>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'04'!$M$13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'04'!$M$15:$M$66</c:f>
              <c:numCache>
                <c:formatCode>0%</c:formatCode>
                <c:ptCount val="52"/>
                <c:pt idx="0">
                  <c:v>0.84210526315789469</c:v>
                </c:pt>
                <c:pt idx="1">
                  <c:v>0.625</c:v>
                </c:pt>
                <c:pt idx="2">
                  <c:v>0.75806451612903225</c:v>
                </c:pt>
                <c:pt idx="3">
                  <c:v>0.51948051948051943</c:v>
                </c:pt>
                <c:pt idx="4">
                  <c:v>0.73563218390804597</c:v>
                </c:pt>
                <c:pt idx="5">
                  <c:v>0.65789473684210531</c:v>
                </c:pt>
                <c:pt idx="6">
                  <c:v>0.72847682119205293</c:v>
                </c:pt>
                <c:pt idx="7">
                  <c:v>0.72602739726027399</c:v>
                </c:pt>
                <c:pt idx="8">
                  <c:v>0.64233576642335766</c:v>
                </c:pt>
                <c:pt idx="9">
                  <c:v>0.76991150442477874</c:v>
                </c:pt>
                <c:pt idx="10">
                  <c:v>0.66949152542372881</c:v>
                </c:pt>
                <c:pt idx="11">
                  <c:v>0.6776859504132231</c:v>
                </c:pt>
                <c:pt idx="12">
                  <c:v>0.60909090909090913</c:v>
                </c:pt>
                <c:pt idx="13">
                  <c:v>0.67567567567567566</c:v>
                </c:pt>
                <c:pt idx="14">
                  <c:v>0.61682242990654201</c:v>
                </c:pt>
                <c:pt idx="15">
                  <c:v>0.62857142857142856</c:v>
                </c:pt>
                <c:pt idx="16">
                  <c:v>0.62222222222222223</c:v>
                </c:pt>
                <c:pt idx="17">
                  <c:v>0.60493827160493829</c:v>
                </c:pt>
                <c:pt idx="18">
                  <c:v>0.69318181818181823</c:v>
                </c:pt>
                <c:pt idx="19">
                  <c:v>0.57281553398058249</c:v>
                </c:pt>
                <c:pt idx="20">
                  <c:v>0.74683544303797467</c:v>
                </c:pt>
                <c:pt idx="21">
                  <c:v>0.72</c:v>
                </c:pt>
                <c:pt idx="22">
                  <c:v>0.71276595744680848</c:v>
                </c:pt>
                <c:pt idx="23">
                  <c:v>0.6454545454545455</c:v>
                </c:pt>
                <c:pt idx="24">
                  <c:v>0.69902912621359226</c:v>
                </c:pt>
                <c:pt idx="25">
                  <c:v>0.58888888888888891</c:v>
                </c:pt>
                <c:pt idx="26">
                  <c:v>0.70329670329670335</c:v>
                </c:pt>
                <c:pt idx="27">
                  <c:v>0.69047619047619047</c:v>
                </c:pt>
                <c:pt idx="28">
                  <c:v>0.75268817204301075</c:v>
                </c:pt>
                <c:pt idx="29">
                  <c:v>0.66249999999999998</c:v>
                </c:pt>
                <c:pt idx="30">
                  <c:v>0.66666666666666663</c:v>
                </c:pt>
                <c:pt idx="31">
                  <c:v>0.5842696629213483</c:v>
                </c:pt>
                <c:pt idx="32">
                  <c:v>0.7142857142857143</c:v>
                </c:pt>
                <c:pt idx="33">
                  <c:v>0.66019417475728159</c:v>
                </c:pt>
                <c:pt idx="34">
                  <c:v>0.75308641975308643</c:v>
                </c:pt>
                <c:pt idx="35">
                  <c:v>0.78494623655913975</c:v>
                </c:pt>
                <c:pt idx="36">
                  <c:v>0.80769230769230771</c:v>
                </c:pt>
                <c:pt idx="37">
                  <c:v>0.77906976744186052</c:v>
                </c:pt>
                <c:pt idx="38">
                  <c:v>0.6132075471698113</c:v>
                </c:pt>
                <c:pt idx="39">
                  <c:v>0.71153846153846156</c:v>
                </c:pt>
                <c:pt idx="40">
                  <c:v>0.66304347826086951</c:v>
                </c:pt>
                <c:pt idx="41">
                  <c:v>0.71171171171171166</c:v>
                </c:pt>
                <c:pt idx="42">
                  <c:v>0.64130434782608692</c:v>
                </c:pt>
                <c:pt idx="43">
                  <c:v>0.7010309278350515</c:v>
                </c:pt>
                <c:pt idx="44">
                  <c:v>0.79166666666666663</c:v>
                </c:pt>
                <c:pt idx="45">
                  <c:v>0.61702127659574468</c:v>
                </c:pt>
                <c:pt idx="46">
                  <c:v>0.71153846153846156</c:v>
                </c:pt>
                <c:pt idx="47">
                  <c:v>0.69387755102040816</c:v>
                </c:pt>
                <c:pt idx="48">
                  <c:v>0.68571428571428572</c:v>
                </c:pt>
                <c:pt idx="49">
                  <c:v>0.70930232558139539</c:v>
                </c:pt>
                <c:pt idx="50">
                  <c:v>0.67948717948717952</c:v>
                </c:pt>
                <c:pt idx="51">
                  <c:v>0.62962962962962965</c:v>
                </c:pt>
              </c:numCache>
            </c:numRef>
          </c:val>
          <c:smooth val="0"/>
          <c:extLst>
            <c:ext xmlns:c16="http://schemas.microsoft.com/office/drawing/2014/chart" uri="{C3380CC4-5D6E-409C-BE32-E72D297353CC}">
              <c16:uniqueId val="{00000002-7046-4798-A281-C3DFCD7184FC}"/>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'05'!$B$13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'05'!$B$15:$B$66</c:f>
              <c:numCache>
                <c:formatCode>General</c:formatCode>
                <c:ptCount val="52"/>
                <c:pt idx="0">
                  <c:v>74</c:v>
                </c:pt>
                <c:pt idx="1">
                  <c:v>97</c:v>
                </c:pt>
                <c:pt idx="2">
                  <c:v>131</c:v>
                </c:pt>
                <c:pt idx="3">
                  <c:v>180</c:v>
                </c:pt>
                <c:pt idx="4">
                  <c:v>171</c:v>
                </c:pt>
                <c:pt idx="5">
                  <c:v>225</c:v>
                </c:pt>
                <c:pt idx="6">
                  <c:v>229</c:v>
                </c:pt>
                <c:pt idx="7">
                  <c:v>262</c:v>
                </c:pt>
                <c:pt idx="8">
                  <c:v>186</c:v>
                </c:pt>
                <c:pt idx="9">
                  <c:v>179</c:v>
                </c:pt>
                <c:pt idx="10">
                  <c:v>204</c:v>
                </c:pt>
                <c:pt idx="11">
                  <c:v>171</c:v>
                </c:pt>
                <c:pt idx="12">
                  <c:v>181</c:v>
                </c:pt>
                <c:pt idx="13">
                  <c:v>195</c:v>
                </c:pt>
                <c:pt idx="14">
                  <c:v>212</c:v>
                </c:pt>
                <c:pt idx="15">
                  <c:v>230</c:v>
                </c:pt>
                <c:pt idx="16">
                  <c:v>211</c:v>
                </c:pt>
                <c:pt idx="17">
                  <c:v>195</c:v>
                </c:pt>
                <c:pt idx="18">
                  <c:v>208</c:v>
                </c:pt>
                <c:pt idx="19">
                  <c:v>199</c:v>
                </c:pt>
                <c:pt idx="20">
                  <c:v>203</c:v>
                </c:pt>
                <c:pt idx="21">
                  <c:v>212</c:v>
                </c:pt>
                <c:pt idx="22">
                  <c:v>207</c:v>
                </c:pt>
                <c:pt idx="23">
                  <c:v>205</c:v>
                </c:pt>
                <c:pt idx="24">
                  <c:v>221</c:v>
                </c:pt>
                <c:pt idx="25">
                  <c:v>207</c:v>
                </c:pt>
                <c:pt idx="26">
                  <c:v>207</c:v>
                </c:pt>
                <c:pt idx="27">
                  <c:v>221</c:v>
                </c:pt>
                <c:pt idx="28">
                  <c:v>213</c:v>
                </c:pt>
                <c:pt idx="29">
                  <c:v>210</c:v>
                </c:pt>
                <c:pt idx="30">
                  <c:v>235</c:v>
                </c:pt>
                <c:pt idx="31">
                  <c:v>220</c:v>
                </c:pt>
                <c:pt idx="32">
                  <c:v>242</c:v>
                </c:pt>
                <c:pt idx="33">
                  <c:v>240</c:v>
                </c:pt>
                <c:pt idx="34">
                  <c:v>240</c:v>
                </c:pt>
                <c:pt idx="35">
                  <c:v>227</c:v>
                </c:pt>
                <c:pt idx="36">
                  <c:v>236</c:v>
                </c:pt>
                <c:pt idx="37">
                  <c:v>265</c:v>
                </c:pt>
                <c:pt idx="38">
                  <c:v>259</c:v>
                </c:pt>
                <c:pt idx="39">
                  <c:v>250</c:v>
                </c:pt>
                <c:pt idx="40">
                  <c:v>270</c:v>
                </c:pt>
                <c:pt idx="41">
                  <c:v>235</c:v>
                </c:pt>
                <c:pt idx="42">
                  <c:v>213</c:v>
                </c:pt>
                <c:pt idx="43">
                  <c:v>241</c:v>
                </c:pt>
                <c:pt idx="44">
                  <c:v>199</c:v>
                </c:pt>
                <c:pt idx="45">
                  <c:v>215</c:v>
                </c:pt>
                <c:pt idx="46">
                  <c:v>276</c:v>
                </c:pt>
                <c:pt idx="47">
                  <c:v>225</c:v>
                </c:pt>
                <c:pt idx="48">
                  <c:v>214</c:v>
                </c:pt>
                <c:pt idx="49">
                  <c:v>237</c:v>
                </c:pt>
                <c:pt idx="50">
                  <c:v>214</c:v>
                </c:pt>
                <c:pt idx="51">
                  <c:v>210</c:v>
                </c:pt>
              </c:numCache>
            </c:numRef>
          </c:val>
          <c:smooth val="0"/>
          <c:extLst>
            <c:ext xmlns:c16="http://schemas.microsoft.com/office/drawing/2014/chart" uri="{C3380CC4-5D6E-409C-BE32-E72D297353CC}">
              <c16:uniqueId val="{00000000-8321-4ED7-B0D3-D797176583FA}"/>
            </c:ext>
          </c:extLst>
        </c:ser>
        <c:ser>
          <c:idx val="1"/>
          <c:order val="1"/>
          <c:tx>
            <c:strRef>
              <c:f>'05'!$C$13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'05'!$C$15:$C$66</c:f>
              <c:numCache>
                <c:formatCode>General</c:formatCode>
                <c:ptCount val="52"/>
                <c:pt idx="0">
                  <c:v>73</c:v>
                </c:pt>
                <c:pt idx="1">
                  <c:v>97</c:v>
                </c:pt>
                <c:pt idx="2">
                  <c:v>126</c:v>
                </c:pt>
                <c:pt idx="3">
                  <c:v>178</c:v>
                </c:pt>
                <c:pt idx="4">
                  <c:v>165</c:v>
                </c:pt>
                <c:pt idx="5">
                  <c:v>225</c:v>
                </c:pt>
                <c:pt idx="6">
                  <c:v>229</c:v>
                </c:pt>
                <c:pt idx="7">
                  <c:v>239</c:v>
                </c:pt>
                <c:pt idx="8">
                  <c:v>180</c:v>
                </c:pt>
                <c:pt idx="9">
                  <c:v>178</c:v>
                </c:pt>
                <c:pt idx="10">
                  <c:v>196</c:v>
                </c:pt>
                <c:pt idx="11">
                  <c:v>164</c:v>
                </c:pt>
                <c:pt idx="12">
                  <c:v>164</c:v>
                </c:pt>
                <c:pt idx="13">
                  <c:v>195</c:v>
                </c:pt>
                <c:pt idx="14">
                  <c:v>205</c:v>
                </c:pt>
                <c:pt idx="15">
                  <c:v>216</c:v>
                </c:pt>
                <c:pt idx="16">
                  <c:v>202</c:v>
                </c:pt>
                <c:pt idx="17">
                  <c:v>192</c:v>
                </c:pt>
                <c:pt idx="18">
                  <c:v>195</c:v>
                </c:pt>
                <c:pt idx="19">
                  <c:v>186</c:v>
                </c:pt>
                <c:pt idx="20">
                  <c:v>203</c:v>
                </c:pt>
                <c:pt idx="21">
                  <c:v>204</c:v>
                </c:pt>
                <c:pt idx="22">
                  <c:v>200</c:v>
                </c:pt>
                <c:pt idx="23">
                  <c:v>192</c:v>
                </c:pt>
                <c:pt idx="24">
                  <c:v>217</c:v>
                </c:pt>
                <c:pt idx="25">
                  <c:v>203</c:v>
                </c:pt>
                <c:pt idx="26">
                  <c:v>201</c:v>
                </c:pt>
                <c:pt idx="27">
                  <c:v>207</c:v>
                </c:pt>
                <c:pt idx="28">
                  <c:v>213</c:v>
                </c:pt>
                <c:pt idx="29">
                  <c:v>207</c:v>
                </c:pt>
                <c:pt idx="30">
                  <c:v>217</c:v>
                </c:pt>
                <c:pt idx="31">
                  <c:v>220</c:v>
                </c:pt>
                <c:pt idx="32">
                  <c:v>231</c:v>
                </c:pt>
                <c:pt idx="33">
                  <c:v>224</c:v>
                </c:pt>
                <c:pt idx="34">
                  <c:v>240</c:v>
                </c:pt>
                <c:pt idx="35">
                  <c:v>222</c:v>
                </c:pt>
                <c:pt idx="36">
                  <c:v>233</c:v>
                </c:pt>
                <c:pt idx="37">
                  <c:v>253</c:v>
                </c:pt>
                <c:pt idx="38">
                  <c:v>259</c:v>
                </c:pt>
                <c:pt idx="39">
                  <c:v>240</c:v>
                </c:pt>
                <c:pt idx="40">
                  <c:v>260</c:v>
                </c:pt>
                <c:pt idx="41">
                  <c:v>228</c:v>
                </c:pt>
                <c:pt idx="42">
                  <c:v>202</c:v>
                </c:pt>
                <c:pt idx="43">
                  <c:v>231</c:v>
                </c:pt>
                <c:pt idx="44">
                  <c:v>199</c:v>
                </c:pt>
                <c:pt idx="45">
                  <c:v>206</c:v>
                </c:pt>
                <c:pt idx="46">
                  <c:v>272</c:v>
                </c:pt>
                <c:pt idx="47">
                  <c:v>221</c:v>
                </c:pt>
                <c:pt idx="48">
                  <c:v>202</c:v>
                </c:pt>
                <c:pt idx="49">
                  <c:v>237</c:v>
                </c:pt>
                <c:pt idx="50">
                  <c:v>213</c:v>
                </c:pt>
                <c:pt idx="51">
                  <c:v>193</c:v>
                </c:pt>
              </c:numCache>
            </c:numRef>
          </c:val>
          <c:smooth val="0"/>
          <c:extLst>
            <c:ext xmlns:c16="http://schemas.microsoft.com/office/drawing/2014/chart" uri="{C3380CC4-5D6E-409C-BE32-E72D297353CC}">
              <c16:uniqueId val="{00000001-8321-4ED7-B0D3-D797176583FA}"/>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'05'!$D$13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'05'!$D$15:$D$66</c:f>
              <c:numCache>
                <c:formatCode>0%</c:formatCode>
                <c:ptCount val="52"/>
                <c:pt idx="0">
                  <c:v>0.98648648648648651</c:v>
                </c:pt>
                <c:pt idx="1">
                  <c:v>1</c:v>
                </c:pt>
                <c:pt idx="2">
                  <c:v>0.96183206106870234</c:v>
                </c:pt>
                <c:pt idx="3">
                  <c:v>0.98888888888888893</c:v>
                </c:pt>
                <c:pt idx="4">
                  <c:v>0.96491228070175439</c:v>
                </c:pt>
                <c:pt idx="5">
                  <c:v>1</c:v>
                </c:pt>
                <c:pt idx="6">
                  <c:v>1</c:v>
                </c:pt>
                <c:pt idx="7">
                  <c:v>0.91221374045801529</c:v>
                </c:pt>
                <c:pt idx="8">
                  <c:v>0.967741935483871</c:v>
                </c:pt>
                <c:pt idx="9">
                  <c:v>0.994413407821229</c:v>
                </c:pt>
                <c:pt idx="10">
                  <c:v>0.96078431372549022</c:v>
                </c:pt>
                <c:pt idx="11">
                  <c:v>0.95906432748538006</c:v>
                </c:pt>
                <c:pt idx="12">
                  <c:v>0.90607734806629836</c:v>
                </c:pt>
                <c:pt idx="13">
                  <c:v>1</c:v>
                </c:pt>
                <c:pt idx="14">
                  <c:v>0.96698113207547165</c:v>
                </c:pt>
                <c:pt idx="15">
                  <c:v>0.93913043478260871</c:v>
                </c:pt>
                <c:pt idx="16">
                  <c:v>0.95734597156398105</c:v>
                </c:pt>
                <c:pt idx="17">
                  <c:v>0.98461538461538467</c:v>
                </c:pt>
                <c:pt idx="18">
                  <c:v>0.9375</c:v>
                </c:pt>
                <c:pt idx="19">
                  <c:v>0.9346733668341709</c:v>
                </c:pt>
                <c:pt idx="20">
                  <c:v>1</c:v>
                </c:pt>
                <c:pt idx="21">
                  <c:v>0.96226415094339623</c:v>
                </c:pt>
                <c:pt idx="22">
                  <c:v>0.96618357487922701</c:v>
                </c:pt>
                <c:pt idx="23">
                  <c:v>0.93658536585365859</c:v>
                </c:pt>
                <c:pt idx="24">
                  <c:v>0.98190045248868774</c:v>
                </c:pt>
                <c:pt idx="25">
                  <c:v>0.98067632850241548</c:v>
                </c:pt>
                <c:pt idx="26">
                  <c:v>0.97101449275362317</c:v>
                </c:pt>
                <c:pt idx="27">
                  <c:v>0.93665158371040724</c:v>
                </c:pt>
                <c:pt idx="28">
                  <c:v>1</c:v>
                </c:pt>
                <c:pt idx="29">
                  <c:v>0.98571428571428577</c:v>
                </c:pt>
                <c:pt idx="30">
                  <c:v>0.92340425531914894</c:v>
                </c:pt>
                <c:pt idx="31">
                  <c:v>1</c:v>
                </c:pt>
                <c:pt idx="32">
                  <c:v>0.95454545454545459</c:v>
                </c:pt>
                <c:pt idx="33">
                  <c:v>0.93333333333333335</c:v>
                </c:pt>
                <c:pt idx="34">
                  <c:v>1</c:v>
                </c:pt>
                <c:pt idx="35">
                  <c:v>0.97797356828193838</c:v>
                </c:pt>
                <c:pt idx="36">
                  <c:v>0.98728813559322037</c:v>
                </c:pt>
                <c:pt idx="37">
                  <c:v>0.95471698113207548</c:v>
                </c:pt>
                <c:pt idx="38">
                  <c:v>1</c:v>
                </c:pt>
                <c:pt idx="39">
                  <c:v>0.96</c:v>
                </c:pt>
                <c:pt idx="40">
                  <c:v>0.96296296296296291</c:v>
                </c:pt>
                <c:pt idx="41">
                  <c:v>0.97021276595744677</c:v>
                </c:pt>
                <c:pt idx="42">
                  <c:v>0.94835680751173712</c:v>
                </c:pt>
                <c:pt idx="43">
                  <c:v>0.95850622406639008</c:v>
                </c:pt>
                <c:pt idx="44">
                  <c:v>1</c:v>
                </c:pt>
                <c:pt idx="45">
                  <c:v>0.95813953488372094</c:v>
                </c:pt>
                <c:pt idx="46">
                  <c:v>0.98550724637681164</c:v>
                </c:pt>
                <c:pt idx="47">
                  <c:v>0.98222222222222222</c:v>
                </c:pt>
                <c:pt idx="48">
                  <c:v>0.94392523364485981</c:v>
                </c:pt>
                <c:pt idx="49">
                  <c:v>1</c:v>
                </c:pt>
                <c:pt idx="50">
                  <c:v>0.99532710280373837</c:v>
                </c:pt>
                <c:pt idx="51">
                  <c:v>0.919047619047619</c:v>
                </c:pt>
              </c:numCache>
            </c:numRef>
          </c:val>
          <c:smooth val="0"/>
          <c:extLst>
            <c:ext xmlns:c16="http://schemas.microsoft.com/office/drawing/2014/chart" uri="{C3380CC4-5D6E-409C-BE32-E72D297353CC}">
              <c16:uniqueId val="{00000002-8321-4ED7-B0D3-D797176583FA}"/>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'06'!$B$13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'06'!$B$15:$B$66</c:f>
              <c:numCache>
                <c:formatCode>General</c:formatCode>
                <c:ptCount val="52"/>
                <c:pt idx="0">
                  <c:v>50</c:v>
                </c:pt>
                <c:pt idx="1">
                  <c:v>80</c:v>
                </c:pt>
                <c:pt idx="2">
                  <c:v>83</c:v>
                </c:pt>
                <c:pt idx="3">
                  <c:v>107</c:v>
                </c:pt>
                <c:pt idx="4">
                  <c:v>100</c:v>
                </c:pt>
                <c:pt idx="5">
                  <c:v>77</c:v>
                </c:pt>
                <c:pt idx="6">
                  <c:v>102</c:v>
                </c:pt>
                <c:pt idx="7">
                  <c:v>102</c:v>
                </c:pt>
                <c:pt idx="8">
                  <c:v>116</c:v>
                </c:pt>
                <c:pt idx="9">
                  <c:v>94</c:v>
                </c:pt>
                <c:pt idx="10">
                  <c:v>98</c:v>
                </c:pt>
                <c:pt idx="11">
                  <c:v>107</c:v>
                </c:pt>
                <c:pt idx="12">
                  <c:v>95</c:v>
                </c:pt>
                <c:pt idx="13">
                  <c:v>124</c:v>
                </c:pt>
                <c:pt idx="14">
                  <c:v>108</c:v>
                </c:pt>
                <c:pt idx="15">
                  <c:v>85</c:v>
                </c:pt>
                <c:pt idx="16">
                  <c:v>109</c:v>
                </c:pt>
                <c:pt idx="17">
                  <c:v>91</c:v>
                </c:pt>
                <c:pt idx="18">
                  <c:v>104</c:v>
                </c:pt>
                <c:pt idx="19">
                  <c:v>121</c:v>
                </c:pt>
                <c:pt idx="20">
                  <c:v>107</c:v>
                </c:pt>
                <c:pt idx="21">
                  <c:v>107</c:v>
                </c:pt>
                <c:pt idx="22">
                  <c:v>111</c:v>
                </c:pt>
                <c:pt idx="23">
                  <c:v>93</c:v>
                </c:pt>
                <c:pt idx="24">
                  <c:v>126</c:v>
                </c:pt>
                <c:pt idx="25">
                  <c:v>124</c:v>
                </c:pt>
                <c:pt idx="26">
                  <c:v>125</c:v>
                </c:pt>
                <c:pt idx="27">
                  <c:v>128</c:v>
                </c:pt>
                <c:pt idx="28">
                  <c:v>101</c:v>
                </c:pt>
                <c:pt idx="29">
                  <c:v>101</c:v>
                </c:pt>
                <c:pt idx="30">
                  <c:v>110</c:v>
                </c:pt>
                <c:pt idx="31">
                  <c:v>105</c:v>
                </c:pt>
                <c:pt idx="32">
                  <c:v>114</c:v>
                </c:pt>
                <c:pt idx="33">
                  <c:v>119</c:v>
                </c:pt>
                <c:pt idx="34">
                  <c:v>124</c:v>
                </c:pt>
                <c:pt idx="35">
                  <c:v>106</c:v>
                </c:pt>
                <c:pt idx="36">
                  <c:v>127</c:v>
                </c:pt>
                <c:pt idx="37">
                  <c:v>129</c:v>
                </c:pt>
                <c:pt idx="38">
                  <c:v>115</c:v>
                </c:pt>
                <c:pt idx="39">
                  <c:v>136</c:v>
                </c:pt>
                <c:pt idx="40">
                  <c:v>112</c:v>
                </c:pt>
                <c:pt idx="41">
                  <c:v>154</c:v>
                </c:pt>
                <c:pt idx="42">
                  <c:v>138</c:v>
                </c:pt>
                <c:pt idx="43">
                  <c:v>127</c:v>
                </c:pt>
                <c:pt idx="44">
                  <c:v>148</c:v>
                </c:pt>
                <c:pt idx="45">
                  <c:v>134</c:v>
                </c:pt>
                <c:pt idx="46">
                  <c:v>122</c:v>
                </c:pt>
                <c:pt idx="47">
                  <c:v>141</c:v>
                </c:pt>
                <c:pt idx="48">
                  <c:v>125</c:v>
                </c:pt>
                <c:pt idx="49">
                  <c:v>98</c:v>
                </c:pt>
                <c:pt idx="50">
                  <c:v>107</c:v>
                </c:pt>
                <c:pt idx="51">
                  <c:v>87</c:v>
                </c:pt>
              </c:numCache>
            </c:numRef>
          </c:val>
          <c:smooth val="0"/>
          <c:extLst>
            <c:ext xmlns:c16="http://schemas.microsoft.com/office/drawing/2014/chart" uri="{C3380CC4-5D6E-409C-BE32-E72D297353CC}">
              <c16:uniqueId val="{00000000-3773-4BD8-A4D4-7BC3A16A3E64}"/>
            </c:ext>
          </c:extLst>
        </c:ser>
        <c:ser>
          <c:idx val="1"/>
          <c:order val="1"/>
          <c:tx>
            <c:strRef>
              <c:f>'06'!$C$13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'06'!$C$15:$C$66</c:f>
              <c:numCache>
                <c:formatCode>General</c:formatCode>
                <c:ptCount val="52"/>
                <c:pt idx="0">
                  <c:v>33</c:v>
                </c:pt>
                <c:pt idx="1">
                  <c:v>59</c:v>
                </c:pt>
                <c:pt idx="2">
                  <c:v>58</c:v>
                </c:pt>
                <c:pt idx="3">
                  <c:v>77</c:v>
                </c:pt>
                <c:pt idx="4">
                  <c:v>54</c:v>
                </c:pt>
                <c:pt idx="5">
                  <c:v>35</c:v>
                </c:pt>
                <c:pt idx="6">
                  <c:v>54</c:v>
                </c:pt>
                <c:pt idx="7">
                  <c:v>66</c:v>
                </c:pt>
                <c:pt idx="8">
                  <c:v>66</c:v>
                </c:pt>
                <c:pt idx="9">
                  <c:v>60</c:v>
                </c:pt>
                <c:pt idx="10">
                  <c:v>58</c:v>
                </c:pt>
                <c:pt idx="11">
                  <c:v>74</c:v>
                </c:pt>
                <c:pt idx="12">
                  <c:v>51</c:v>
                </c:pt>
                <c:pt idx="13">
                  <c:v>69</c:v>
                </c:pt>
                <c:pt idx="14">
                  <c:v>62</c:v>
                </c:pt>
                <c:pt idx="15">
                  <c:v>47</c:v>
                </c:pt>
                <c:pt idx="16">
                  <c:v>59</c:v>
                </c:pt>
                <c:pt idx="17">
                  <c:v>57</c:v>
                </c:pt>
                <c:pt idx="18">
                  <c:v>53</c:v>
                </c:pt>
                <c:pt idx="19">
                  <c:v>58</c:v>
                </c:pt>
                <c:pt idx="20">
                  <c:v>57</c:v>
                </c:pt>
                <c:pt idx="21">
                  <c:v>56</c:v>
                </c:pt>
                <c:pt idx="22">
                  <c:v>66</c:v>
                </c:pt>
                <c:pt idx="23">
                  <c:v>63</c:v>
                </c:pt>
                <c:pt idx="24">
                  <c:v>70</c:v>
                </c:pt>
                <c:pt idx="25">
                  <c:v>76</c:v>
                </c:pt>
                <c:pt idx="26">
                  <c:v>72</c:v>
                </c:pt>
                <c:pt idx="27">
                  <c:v>74</c:v>
                </c:pt>
                <c:pt idx="28">
                  <c:v>60</c:v>
                </c:pt>
                <c:pt idx="29">
                  <c:v>62</c:v>
                </c:pt>
                <c:pt idx="30">
                  <c:v>58</c:v>
                </c:pt>
                <c:pt idx="31">
                  <c:v>56</c:v>
                </c:pt>
                <c:pt idx="32">
                  <c:v>74</c:v>
                </c:pt>
                <c:pt idx="33">
                  <c:v>69</c:v>
                </c:pt>
                <c:pt idx="34">
                  <c:v>58</c:v>
                </c:pt>
                <c:pt idx="35">
                  <c:v>63</c:v>
                </c:pt>
                <c:pt idx="36">
                  <c:v>71</c:v>
                </c:pt>
                <c:pt idx="37">
                  <c:v>71</c:v>
                </c:pt>
                <c:pt idx="38">
                  <c:v>60</c:v>
                </c:pt>
                <c:pt idx="39">
                  <c:v>79</c:v>
                </c:pt>
                <c:pt idx="40">
                  <c:v>60</c:v>
                </c:pt>
                <c:pt idx="41">
                  <c:v>85</c:v>
                </c:pt>
                <c:pt idx="42">
                  <c:v>82</c:v>
                </c:pt>
                <c:pt idx="43">
                  <c:v>73</c:v>
                </c:pt>
                <c:pt idx="44">
                  <c:v>101</c:v>
                </c:pt>
                <c:pt idx="45">
                  <c:v>77</c:v>
                </c:pt>
                <c:pt idx="46">
                  <c:v>77</c:v>
                </c:pt>
                <c:pt idx="47">
                  <c:v>79</c:v>
                </c:pt>
                <c:pt idx="48">
                  <c:v>79</c:v>
                </c:pt>
                <c:pt idx="49">
                  <c:v>59</c:v>
                </c:pt>
                <c:pt idx="50">
                  <c:v>71</c:v>
                </c:pt>
                <c:pt idx="51">
                  <c:v>52</c:v>
                </c:pt>
              </c:numCache>
            </c:numRef>
          </c:val>
          <c:smooth val="0"/>
          <c:extLst>
            <c:ext xmlns:c16="http://schemas.microsoft.com/office/drawing/2014/chart" uri="{C3380CC4-5D6E-409C-BE32-E72D297353CC}">
              <c16:uniqueId val="{00000001-3773-4BD8-A4D4-7BC3A16A3E64}"/>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'06'!$D$13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'06'!$D$15:$D$66</c:f>
              <c:numCache>
                <c:formatCode>0%</c:formatCode>
                <c:ptCount val="52"/>
                <c:pt idx="0">
                  <c:v>0.66</c:v>
                </c:pt>
                <c:pt idx="1">
                  <c:v>0.73750000000000004</c:v>
                </c:pt>
                <c:pt idx="2">
                  <c:v>0.6987951807228916</c:v>
                </c:pt>
                <c:pt idx="3">
                  <c:v>0.71962616822429903</c:v>
                </c:pt>
                <c:pt idx="4">
                  <c:v>0.54</c:v>
                </c:pt>
                <c:pt idx="5">
                  <c:v>0.45454545454545453</c:v>
                </c:pt>
                <c:pt idx="6">
                  <c:v>0.52941176470588236</c:v>
                </c:pt>
                <c:pt idx="7">
                  <c:v>0.6470588235294118</c:v>
                </c:pt>
                <c:pt idx="8">
                  <c:v>0.56896551724137934</c:v>
                </c:pt>
                <c:pt idx="9">
                  <c:v>0.63829787234042556</c:v>
                </c:pt>
                <c:pt idx="10">
                  <c:v>0.59183673469387754</c:v>
                </c:pt>
                <c:pt idx="11">
                  <c:v>0.69158878504672894</c:v>
                </c:pt>
                <c:pt idx="12">
                  <c:v>0.5368421052631579</c:v>
                </c:pt>
                <c:pt idx="13">
                  <c:v>0.55645161290322576</c:v>
                </c:pt>
                <c:pt idx="14">
                  <c:v>0.57407407407407407</c:v>
                </c:pt>
                <c:pt idx="15">
                  <c:v>0.55294117647058827</c:v>
                </c:pt>
                <c:pt idx="16">
                  <c:v>0.54128440366972475</c:v>
                </c:pt>
                <c:pt idx="17">
                  <c:v>0.62637362637362637</c:v>
                </c:pt>
                <c:pt idx="18">
                  <c:v>0.50961538461538458</c:v>
                </c:pt>
                <c:pt idx="19">
                  <c:v>0.47933884297520662</c:v>
                </c:pt>
                <c:pt idx="20">
                  <c:v>0.53271028037383172</c:v>
                </c:pt>
                <c:pt idx="21">
                  <c:v>0.52336448598130836</c:v>
                </c:pt>
                <c:pt idx="22">
                  <c:v>0.59459459459459463</c:v>
                </c:pt>
                <c:pt idx="23">
                  <c:v>0.67741935483870963</c:v>
                </c:pt>
                <c:pt idx="24">
                  <c:v>0.55555555555555558</c:v>
                </c:pt>
                <c:pt idx="25">
                  <c:v>0.61290322580645162</c:v>
                </c:pt>
                <c:pt idx="26">
                  <c:v>0.57599999999999996</c:v>
                </c:pt>
                <c:pt idx="27">
                  <c:v>0.578125</c:v>
                </c:pt>
                <c:pt idx="28">
                  <c:v>0.59405940594059403</c:v>
                </c:pt>
                <c:pt idx="29">
                  <c:v>0.61386138613861385</c:v>
                </c:pt>
                <c:pt idx="30">
                  <c:v>0.52727272727272723</c:v>
                </c:pt>
                <c:pt idx="31">
                  <c:v>0.53333333333333333</c:v>
                </c:pt>
                <c:pt idx="32">
                  <c:v>0.64912280701754388</c:v>
                </c:pt>
                <c:pt idx="33">
                  <c:v>0.57983193277310929</c:v>
                </c:pt>
                <c:pt idx="34">
                  <c:v>0.46774193548387094</c:v>
                </c:pt>
                <c:pt idx="35">
                  <c:v>0.59433962264150941</c:v>
                </c:pt>
                <c:pt idx="36">
                  <c:v>0.55905511811023623</c:v>
                </c:pt>
                <c:pt idx="37">
                  <c:v>0.55038759689922478</c:v>
                </c:pt>
                <c:pt idx="38">
                  <c:v>0.52173913043478259</c:v>
                </c:pt>
                <c:pt idx="39">
                  <c:v>0.58088235294117652</c:v>
                </c:pt>
                <c:pt idx="40">
                  <c:v>0.5357142857142857</c:v>
                </c:pt>
                <c:pt idx="41">
                  <c:v>0.55194805194805197</c:v>
                </c:pt>
                <c:pt idx="42">
                  <c:v>0.59420289855072461</c:v>
                </c:pt>
                <c:pt idx="43">
                  <c:v>0.57480314960629919</c:v>
                </c:pt>
                <c:pt idx="44">
                  <c:v>0.68243243243243246</c:v>
                </c:pt>
                <c:pt idx="45">
                  <c:v>0.57462686567164178</c:v>
                </c:pt>
                <c:pt idx="46">
                  <c:v>0.63114754098360659</c:v>
                </c:pt>
                <c:pt idx="47">
                  <c:v>0.56028368794326244</c:v>
                </c:pt>
                <c:pt idx="48">
                  <c:v>0.63200000000000001</c:v>
                </c:pt>
                <c:pt idx="49">
                  <c:v>0.60204081632653061</c:v>
                </c:pt>
                <c:pt idx="50">
                  <c:v>0.66355140186915884</c:v>
                </c:pt>
                <c:pt idx="51">
                  <c:v>0.5977011494252874</c:v>
                </c:pt>
              </c:numCache>
            </c:numRef>
          </c:val>
          <c:smooth val="0"/>
          <c:extLst>
            <c:ext xmlns:c16="http://schemas.microsoft.com/office/drawing/2014/chart" uri="{C3380CC4-5D6E-409C-BE32-E72D297353CC}">
              <c16:uniqueId val="{00000002-3773-4BD8-A4D4-7BC3A16A3E64}"/>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18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'06'!$K$13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'06'!$K$15:$K$66</c:f>
              <c:numCache>
                <c:formatCode>General</c:formatCode>
                <c:ptCount val="52"/>
                <c:pt idx="0">
                  <c:v>18</c:v>
                </c:pt>
                <c:pt idx="1">
                  <c:v>21</c:v>
                </c:pt>
                <c:pt idx="2">
                  <c:v>26</c:v>
                </c:pt>
                <c:pt idx="3">
                  <c:v>40</c:v>
                </c:pt>
                <c:pt idx="4">
                  <c:v>54</c:v>
                </c:pt>
                <c:pt idx="5">
                  <c:v>50</c:v>
                </c:pt>
                <c:pt idx="6">
                  <c:v>50</c:v>
                </c:pt>
                <c:pt idx="7">
                  <c:v>48</c:v>
                </c:pt>
                <c:pt idx="8">
                  <c:v>56</c:v>
                </c:pt>
                <c:pt idx="9">
                  <c:v>47</c:v>
                </c:pt>
                <c:pt idx="10">
                  <c:v>46</c:v>
                </c:pt>
                <c:pt idx="11">
                  <c:v>41</c:v>
                </c:pt>
                <c:pt idx="12">
                  <c:v>53</c:v>
                </c:pt>
                <c:pt idx="13">
                  <c:v>59</c:v>
                </c:pt>
                <c:pt idx="14">
                  <c:v>61</c:v>
                </c:pt>
                <c:pt idx="15">
                  <c:v>45</c:v>
                </c:pt>
                <c:pt idx="16">
                  <c:v>60</c:v>
                </c:pt>
                <c:pt idx="17">
                  <c:v>40</c:v>
                </c:pt>
                <c:pt idx="18">
                  <c:v>59</c:v>
                </c:pt>
                <c:pt idx="19">
                  <c:v>74</c:v>
                </c:pt>
                <c:pt idx="20">
                  <c:v>60</c:v>
                </c:pt>
                <c:pt idx="21">
                  <c:v>64</c:v>
                </c:pt>
                <c:pt idx="22">
                  <c:v>58</c:v>
                </c:pt>
                <c:pt idx="23">
                  <c:v>44</c:v>
                </c:pt>
                <c:pt idx="24">
                  <c:v>75</c:v>
                </c:pt>
                <c:pt idx="25">
                  <c:v>60</c:v>
                </c:pt>
                <c:pt idx="26">
                  <c:v>67</c:v>
                </c:pt>
                <c:pt idx="27">
                  <c:v>72</c:v>
                </c:pt>
                <c:pt idx="28">
                  <c:v>54</c:v>
                </c:pt>
                <c:pt idx="29">
                  <c:v>53</c:v>
                </c:pt>
                <c:pt idx="30">
                  <c:v>63</c:v>
                </c:pt>
                <c:pt idx="31">
                  <c:v>61</c:v>
                </c:pt>
                <c:pt idx="32">
                  <c:v>58</c:v>
                </c:pt>
                <c:pt idx="33">
                  <c:v>56</c:v>
                </c:pt>
                <c:pt idx="34">
                  <c:v>74</c:v>
                </c:pt>
                <c:pt idx="35">
                  <c:v>53</c:v>
                </c:pt>
                <c:pt idx="36">
                  <c:v>69</c:v>
                </c:pt>
                <c:pt idx="37">
                  <c:v>65</c:v>
                </c:pt>
                <c:pt idx="38">
                  <c:v>63</c:v>
                </c:pt>
                <c:pt idx="39">
                  <c:v>72</c:v>
                </c:pt>
                <c:pt idx="40">
                  <c:v>57</c:v>
                </c:pt>
                <c:pt idx="41">
                  <c:v>83</c:v>
                </c:pt>
                <c:pt idx="42">
                  <c:v>77</c:v>
                </c:pt>
                <c:pt idx="43">
                  <c:v>73</c:v>
                </c:pt>
                <c:pt idx="44">
                  <c:v>74</c:v>
                </c:pt>
                <c:pt idx="45">
                  <c:v>73</c:v>
                </c:pt>
                <c:pt idx="46">
                  <c:v>65</c:v>
                </c:pt>
                <c:pt idx="47">
                  <c:v>78</c:v>
                </c:pt>
                <c:pt idx="48">
                  <c:v>65</c:v>
                </c:pt>
                <c:pt idx="49">
                  <c:v>56</c:v>
                </c:pt>
                <c:pt idx="50">
                  <c:v>45</c:v>
                </c:pt>
                <c:pt idx="51">
                  <c:v>37</c:v>
                </c:pt>
              </c:numCache>
            </c:numRef>
          </c:val>
          <c:smooth val="0"/>
          <c:extLst>
            <c:ext xmlns:c16="http://schemas.microsoft.com/office/drawing/2014/chart" uri="{C3380CC4-5D6E-409C-BE32-E72D297353CC}">
              <c16:uniqueId val="{00000000-828B-4F05-A3F5-ABB9B1592372}"/>
            </c:ext>
          </c:extLst>
        </c:ser>
        <c:ser>
          <c:idx val="1"/>
          <c:order val="1"/>
          <c:tx>
            <c:strRef>
              <c:f>'06'!$L$13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'06'!$L$15:$L$66</c:f>
              <c:numCache>
                <c:formatCode>General</c:formatCode>
                <c:ptCount val="52"/>
                <c:pt idx="0">
                  <c:v>1</c:v>
                </c:pt>
                <c:pt idx="1">
                  <c:v>1</c:v>
                </c:pt>
                <c:pt idx="2">
                  <c:v>0</c:v>
                </c:pt>
                <c:pt idx="3">
                  <c:v>5</c:v>
                </c:pt>
                <c:pt idx="4">
                  <c:v>4</c:v>
                </c:pt>
                <c:pt idx="5">
                  <c:v>2</c:v>
                </c:pt>
                <c:pt idx="6">
                  <c:v>2</c:v>
                </c:pt>
                <c:pt idx="7">
                  <c:v>5</c:v>
                </c:pt>
                <c:pt idx="8">
                  <c:v>2</c:v>
                </c:pt>
                <c:pt idx="9">
                  <c:v>9</c:v>
                </c:pt>
                <c:pt idx="10">
                  <c:v>4</c:v>
                </c:pt>
                <c:pt idx="11">
                  <c:v>4</c:v>
                </c:pt>
                <c:pt idx="12">
                  <c:v>4</c:v>
                </c:pt>
                <c:pt idx="13">
                  <c:v>2</c:v>
                </c:pt>
                <c:pt idx="14">
                  <c:v>7</c:v>
                </c:pt>
                <c:pt idx="15">
                  <c:v>5</c:v>
                </c:pt>
                <c:pt idx="16">
                  <c:v>5</c:v>
                </c:pt>
                <c:pt idx="17">
                  <c:v>3</c:v>
                </c:pt>
                <c:pt idx="18">
                  <c:v>4</c:v>
                </c:pt>
                <c:pt idx="19">
                  <c:v>7</c:v>
                </c:pt>
                <c:pt idx="20">
                  <c:v>7</c:v>
                </c:pt>
                <c:pt idx="21">
                  <c:v>7</c:v>
                </c:pt>
                <c:pt idx="22">
                  <c:v>8</c:v>
                </c:pt>
                <c:pt idx="23">
                  <c:v>8</c:v>
                </c:pt>
                <c:pt idx="24">
                  <c:v>16</c:v>
                </c:pt>
                <c:pt idx="25">
                  <c:v>7</c:v>
                </c:pt>
                <c:pt idx="26">
                  <c:v>8</c:v>
                </c:pt>
                <c:pt idx="27">
                  <c:v>12</c:v>
                </c:pt>
                <c:pt idx="28">
                  <c:v>7</c:v>
                </c:pt>
                <c:pt idx="29">
                  <c:v>8</c:v>
                </c:pt>
                <c:pt idx="30">
                  <c:v>7</c:v>
                </c:pt>
                <c:pt idx="31">
                  <c:v>7</c:v>
                </c:pt>
                <c:pt idx="32">
                  <c:v>9</c:v>
                </c:pt>
                <c:pt idx="33">
                  <c:v>4</c:v>
                </c:pt>
                <c:pt idx="34">
                  <c:v>7</c:v>
                </c:pt>
                <c:pt idx="35">
                  <c:v>6</c:v>
                </c:pt>
                <c:pt idx="36">
                  <c:v>8</c:v>
                </c:pt>
                <c:pt idx="37">
                  <c:v>6</c:v>
                </c:pt>
                <c:pt idx="38">
                  <c:v>4</c:v>
                </c:pt>
                <c:pt idx="39">
                  <c:v>9</c:v>
                </c:pt>
                <c:pt idx="40">
                  <c:v>3</c:v>
                </c:pt>
                <c:pt idx="41">
                  <c:v>9</c:v>
                </c:pt>
                <c:pt idx="42">
                  <c:v>9</c:v>
                </c:pt>
                <c:pt idx="43">
                  <c:v>14</c:v>
                </c:pt>
                <c:pt idx="44">
                  <c:v>20</c:v>
                </c:pt>
                <c:pt idx="45">
                  <c:v>8</c:v>
                </c:pt>
                <c:pt idx="46">
                  <c:v>12</c:v>
                </c:pt>
                <c:pt idx="47">
                  <c:v>7</c:v>
                </c:pt>
                <c:pt idx="48">
                  <c:v>13</c:v>
                </c:pt>
                <c:pt idx="49">
                  <c:v>12</c:v>
                </c:pt>
                <c:pt idx="50">
                  <c:v>5</c:v>
                </c:pt>
                <c:pt idx="51">
                  <c:v>2</c:v>
                </c:pt>
              </c:numCache>
            </c:numRef>
          </c:val>
          <c:smooth val="0"/>
          <c:extLst>
            <c:ext xmlns:c16="http://schemas.microsoft.com/office/drawing/2014/chart" uri="{C3380CC4-5D6E-409C-BE32-E72D297353CC}">
              <c16:uniqueId val="{00000001-828B-4F05-A3F5-ABB9B1592372}"/>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'06'!$M$13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'06'!$M$15:$M$66</c:f>
              <c:numCache>
                <c:formatCode>0%</c:formatCode>
                <c:ptCount val="52"/>
                <c:pt idx="0">
                  <c:v>5.5555555555555552E-2</c:v>
                </c:pt>
                <c:pt idx="1">
                  <c:v>4.7619047619047616E-2</c:v>
                </c:pt>
                <c:pt idx="2">
                  <c:v>0</c:v>
                </c:pt>
                <c:pt idx="3">
                  <c:v>0.125</c:v>
                </c:pt>
                <c:pt idx="4">
                  <c:v>7.407407407407407E-2</c:v>
                </c:pt>
                <c:pt idx="5">
                  <c:v>0.04</c:v>
                </c:pt>
                <c:pt idx="6">
                  <c:v>0.04</c:v>
                </c:pt>
                <c:pt idx="7">
                  <c:v>0.10416666666666667</c:v>
                </c:pt>
                <c:pt idx="8">
                  <c:v>3.5714285714285712E-2</c:v>
                </c:pt>
                <c:pt idx="9">
                  <c:v>0.19148936170212766</c:v>
                </c:pt>
                <c:pt idx="10">
                  <c:v>8.6956521739130432E-2</c:v>
                </c:pt>
                <c:pt idx="11">
                  <c:v>9.7560975609756101E-2</c:v>
                </c:pt>
                <c:pt idx="12">
                  <c:v>7.5471698113207544E-2</c:v>
                </c:pt>
                <c:pt idx="13">
                  <c:v>3.3898305084745763E-2</c:v>
                </c:pt>
                <c:pt idx="14">
                  <c:v>0.11475409836065574</c:v>
                </c:pt>
                <c:pt idx="15">
                  <c:v>0.1111111111111111</c:v>
                </c:pt>
                <c:pt idx="16">
                  <c:v>8.3333333333333329E-2</c:v>
                </c:pt>
                <c:pt idx="17">
                  <c:v>7.4999999999999997E-2</c:v>
                </c:pt>
                <c:pt idx="18">
                  <c:v>6.7796610169491525E-2</c:v>
                </c:pt>
                <c:pt idx="19">
                  <c:v>9.45945945945946E-2</c:v>
                </c:pt>
                <c:pt idx="20">
                  <c:v>0.11666666666666667</c:v>
                </c:pt>
                <c:pt idx="21">
                  <c:v>0.109375</c:v>
                </c:pt>
                <c:pt idx="22">
                  <c:v>0.13793103448275862</c:v>
                </c:pt>
                <c:pt idx="23">
                  <c:v>0.18181818181818182</c:v>
                </c:pt>
                <c:pt idx="24">
                  <c:v>0.21333333333333335</c:v>
                </c:pt>
                <c:pt idx="25">
                  <c:v>0.11666666666666667</c:v>
                </c:pt>
                <c:pt idx="26">
                  <c:v>0.11940298507462686</c:v>
                </c:pt>
                <c:pt idx="27">
                  <c:v>0.16666666666666666</c:v>
                </c:pt>
                <c:pt idx="28">
                  <c:v>0.12962962962962962</c:v>
                </c:pt>
                <c:pt idx="29">
                  <c:v>0.15094339622641509</c:v>
                </c:pt>
                <c:pt idx="30">
                  <c:v>0.1111111111111111</c:v>
                </c:pt>
                <c:pt idx="31">
                  <c:v>0.11475409836065574</c:v>
                </c:pt>
                <c:pt idx="32">
                  <c:v>0.15517241379310345</c:v>
                </c:pt>
                <c:pt idx="33">
                  <c:v>7.1428571428571425E-2</c:v>
                </c:pt>
                <c:pt idx="34">
                  <c:v>9.45945945945946E-2</c:v>
                </c:pt>
                <c:pt idx="35">
                  <c:v>0.11320754716981132</c:v>
                </c:pt>
                <c:pt idx="36">
                  <c:v>0.11594202898550725</c:v>
                </c:pt>
                <c:pt idx="37">
                  <c:v>9.2307692307692313E-2</c:v>
                </c:pt>
                <c:pt idx="38">
                  <c:v>6.3492063492063489E-2</c:v>
                </c:pt>
                <c:pt idx="39">
                  <c:v>0.125</c:v>
                </c:pt>
                <c:pt idx="40">
                  <c:v>5.2631578947368418E-2</c:v>
                </c:pt>
                <c:pt idx="41">
                  <c:v>0.10843373493975904</c:v>
                </c:pt>
                <c:pt idx="42">
                  <c:v>0.11688311688311688</c:v>
                </c:pt>
                <c:pt idx="43">
                  <c:v>0.19178082191780821</c:v>
                </c:pt>
                <c:pt idx="44">
                  <c:v>0.27027027027027029</c:v>
                </c:pt>
                <c:pt idx="45">
                  <c:v>0.1095890410958904</c:v>
                </c:pt>
                <c:pt idx="46">
                  <c:v>0.18461538461538463</c:v>
                </c:pt>
                <c:pt idx="47">
                  <c:v>8.9743589743589744E-2</c:v>
                </c:pt>
                <c:pt idx="48">
                  <c:v>0.2</c:v>
                </c:pt>
                <c:pt idx="49">
                  <c:v>0.21428571428571427</c:v>
                </c:pt>
                <c:pt idx="50">
                  <c:v>0.1111111111111111</c:v>
                </c:pt>
                <c:pt idx="51">
                  <c:v>5.4054054054054057E-2</c:v>
                </c:pt>
              </c:numCache>
            </c:numRef>
          </c:val>
          <c:smooth val="0"/>
          <c:extLst>
            <c:ext xmlns:c16="http://schemas.microsoft.com/office/drawing/2014/chart" uri="{C3380CC4-5D6E-409C-BE32-E72D297353CC}">
              <c16:uniqueId val="{00000002-828B-4F05-A3F5-ABB9B1592372}"/>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18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'07'!$B$13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'07'!$B$15:$B$66</c:f>
              <c:numCache>
                <c:formatCode>General</c:formatCode>
                <c:ptCount val="52"/>
                <c:pt idx="0">
                  <c:v>153</c:v>
                </c:pt>
                <c:pt idx="1">
                  <c:v>192</c:v>
                </c:pt>
                <c:pt idx="2">
                  <c:v>224</c:v>
                </c:pt>
                <c:pt idx="3">
                  <c:v>321</c:v>
                </c:pt>
                <c:pt idx="4">
                  <c:v>418</c:v>
                </c:pt>
                <c:pt idx="5">
                  <c:v>428</c:v>
                </c:pt>
                <c:pt idx="6">
                  <c:v>425</c:v>
                </c:pt>
                <c:pt idx="7">
                  <c:v>452</c:v>
                </c:pt>
                <c:pt idx="8">
                  <c:v>450</c:v>
                </c:pt>
                <c:pt idx="9">
                  <c:v>410</c:v>
                </c:pt>
                <c:pt idx="10">
                  <c:v>435</c:v>
                </c:pt>
                <c:pt idx="11">
                  <c:v>401</c:v>
                </c:pt>
                <c:pt idx="12">
                  <c:v>432</c:v>
                </c:pt>
                <c:pt idx="13">
                  <c:v>416</c:v>
                </c:pt>
                <c:pt idx="14">
                  <c:v>358</c:v>
                </c:pt>
                <c:pt idx="15">
                  <c:v>385</c:v>
                </c:pt>
                <c:pt idx="16">
                  <c:v>350</c:v>
                </c:pt>
                <c:pt idx="17">
                  <c:v>351</c:v>
                </c:pt>
                <c:pt idx="18">
                  <c:v>360</c:v>
                </c:pt>
                <c:pt idx="19">
                  <c:v>365</c:v>
                </c:pt>
                <c:pt idx="20">
                  <c:v>356</c:v>
                </c:pt>
                <c:pt idx="21">
                  <c:v>326</c:v>
                </c:pt>
                <c:pt idx="22">
                  <c:v>353</c:v>
                </c:pt>
                <c:pt idx="23">
                  <c:v>341</c:v>
                </c:pt>
                <c:pt idx="24">
                  <c:v>349</c:v>
                </c:pt>
                <c:pt idx="25">
                  <c:v>378</c:v>
                </c:pt>
                <c:pt idx="26">
                  <c:v>409</c:v>
                </c:pt>
                <c:pt idx="27">
                  <c:v>358</c:v>
                </c:pt>
                <c:pt idx="28">
                  <c:v>373</c:v>
                </c:pt>
                <c:pt idx="29">
                  <c:v>388</c:v>
                </c:pt>
                <c:pt idx="30">
                  <c:v>391</c:v>
                </c:pt>
                <c:pt idx="31">
                  <c:v>382</c:v>
                </c:pt>
                <c:pt idx="32">
                  <c:v>374</c:v>
                </c:pt>
                <c:pt idx="33">
                  <c:v>398</c:v>
                </c:pt>
                <c:pt idx="34">
                  <c:v>384</c:v>
                </c:pt>
                <c:pt idx="35">
                  <c:v>402</c:v>
                </c:pt>
                <c:pt idx="36">
                  <c:v>434</c:v>
                </c:pt>
                <c:pt idx="37">
                  <c:v>390</c:v>
                </c:pt>
                <c:pt idx="38">
                  <c:v>425</c:v>
                </c:pt>
                <c:pt idx="39">
                  <c:v>457</c:v>
                </c:pt>
                <c:pt idx="40">
                  <c:v>463</c:v>
                </c:pt>
                <c:pt idx="41">
                  <c:v>470</c:v>
                </c:pt>
                <c:pt idx="42">
                  <c:v>436</c:v>
                </c:pt>
                <c:pt idx="43">
                  <c:v>445</c:v>
                </c:pt>
                <c:pt idx="44">
                  <c:v>448</c:v>
                </c:pt>
                <c:pt idx="45">
                  <c:v>481</c:v>
                </c:pt>
                <c:pt idx="46">
                  <c:v>424</c:v>
                </c:pt>
                <c:pt idx="47">
                  <c:v>453</c:v>
                </c:pt>
                <c:pt idx="48">
                  <c:v>439</c:v>
                </c:pt>
                <c:pt idx="49">
                  <c:v>451</c:v>
                </c:pt>
                <c:pt idx="50">
                  <c:v>407</c:v>
                </c:pt>
                <c:pt idx="51">
                  <c:v>387</c:v>
                </c:pt>
              </c:numCache>
            </c:numRef>
          </c:val>
          <c:smooth val="0"/>
          <c:extLst>
            <c:ext xmlns:c16="http://schemas.microsoft.com/office/drawing/2014/chart" uri="{C3380CC4-5D6E-409C-BE32-E72D297353CC}">
              <c16:uniqueId val="{00000000-4239-4B60-A3F3-DAD823AFEAAA}"/>
            </c:ext>
          </c:extLst>
        </c:ser>
        <c:ser>
          <c:idx val="1"/>
          <c:order val="1"/>
          <c:tx>
            <c:strRef>
              <c:f>'07'!$C$13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'07'!$C$15:$C$66</c:f>
              <c:numCache>
                <c:formatCode>General</c:formatCode>
                <c:ptCount val="52"/>
                <c:pt idx="0">
                  <c:v>119</c:v>
                </c:pt>
                <c:pt idx="1">
                  <c:v>151</c:v>
                </c:pt>
                <c:pt idx="2">
                  <c:v>189</c:v>
                </c:pt>
                <c:pt idx="3">
                  <c:v>214</c:v>
                </c:pt>
                <c:pt idx="4">
                  <c:v>276</c:v>
                </c:pt>
                <c:pt idx="5">
                  <c:v>268</c:v>
                </c:pt>
                <c:pt idx="6">
                  <c:v>287</c:v>
                </c:pt>
                <c:pt idx="7">
                  <c:v>308</c:v>
                </c:pt>
                <c:pt idx="8">
                  <c:v>320</c:v>
                </c:pt>
                <c:pt idx="9">
                  <c:v>280</c:v>
                </c:pt>
                <c:pt idx="10">
                  <c:v>305</c:v>
                </c:pt>
                <c:pt idx="11">
                  <c:v>303</c:v>
                </c:pt>
                <c:pt idx="12">
                  <c:v>282</c:v>
                </c:pt>
                <c:pt idx="13">
                  <c:v>306</c:v>
                </c:pt>
                <c:pt idx="14">
                  <c:v>287</c:v>
                </c:pt>
                <c:pt idx="15">
                  <c:v>260</c:v>
                </c:pt>
                <c:pt idx="16">
                  <c:v>259</c:v>
                </c:pt>
                <c:pt idx="17">
                  <c:v>259</c:v>
                </c:pt>
                <c:pt idx="18">
                  <c:v>261</c:v>
                </c:pt>
                <c:pt idx="19">
                  <c:v>261</c:v>
                </c:pt>
                <c:pt idx="20">
                  <c:v>259</c:v>
                </c:pt>
                <c:pt idx="21">
                  <c:v>236</c:v>
                </c:pt>
                <c:pt idx="22">
                  <c:v>251</c:v>
                </c:pt>
                <c:pt idx="23">
                  <c:v>256</c:v>
                </c:pt>
                <c:pt idx="24">
                  <c:v>255</c:v>
                </c:pt>
                <c:pt idx="25">
                  <c:v>267</c:v>
                </c:pt>
                <c:pt idx="26">
                  <c:v>298</c:v>
                </c:pt>
                <c:pt idx="27">
                  <c:v>271</c:v>
                </c:pt>
                <c:pt idx="28">
                  <c:v>280</c:v>
                </c:pt>
                <c:pt idx="29">
                  <c:v>274</c:v>
                </c:pt>
                <c:pt idx="30">
                  <c:v>294</c:v>
                </c:pt>
                <c:pt idx="31">
                  <c:v>271</c:v>
                </c:pt>
                <c:pt idx="32">
                  <c:v>279</c:v>
                </c:pt>
                <c:pt idx="33">
                  <c:v>291</c:v>
                </c:pt>
                <c:pt idx="34">
                  <c:v>293</c:v>
                </c:pt>
                <c:pt idx="35">
                  <c:v>311</c:v>
                </c:pt>
                <c:pt idx="36">
                  <c:v>356</c:v>
                </c:pt>
                <c:pt idx="37">
                  <c:v>313</c:v>
                </c:pt>
                <c:pt idx="38">
                  <c:v>333</c:v>
                </c:pt>
                <c:pt idx="39">
                  <c:v>350</c:v>
                </c:pt>
                <c:pt idx="40">
                  <c:v>353</c:v>
                </c:pt>
                <c:pt idx="41">
                  <c:v>389</c:v>
                </c:pt>
                <c:pt idx="42">
                  <c:v>324</c:v>
                </c:pt>
                <c:pt idx="43">
                  <c:v>335</c:v>
                </c:pt>
                <c:pt idx="44">
                  <c:v>358</c:v>
                </c:pt>
                <c:pt idx="45">
                  <c:v>385</c:v>
                </c:pt>
                <c:pt idx="46">
                  <c:v>332</c:v>
                </c:pt>
                <c:pt idx="47">
                  <c:v>369</c:v>
                </c:pt>
                <c:pt idx="48">
                  <c:v>339</c:v>
                </c:pt>
                <c:pt idx="49">
                  <c:v>333</c:v>
                </c:pt>
                <c:pt idx="50">
                  <c:v>302</c:v>
                </c:pt>
                <c:pt idx="51">
                  <c:v>287</c:v>
                </c:pt>
              </c:numCache>
            </c:numRef>
          </c:val>
          <c:smooth val="0"/>
          <c:extLst>
            <c:ext xmlns:c16="http://schemas.microsoft.com/office/drawing/2014/chart" uri="{C3380CC4-5D6E-409C-BE32-E72D297353CC}">
              <c16:uniqueId val="{00000001-4239-4B60-A3F3-DAD823AFEAAA}"/>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'07'!$D$13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'07'!$D$15:$D$66</c:f>
              <c:numCache>
                <c:formatCode>0%</c:formatCode>
                <c:ptCount val="52"/>
                <c:pt idx="0">
                  <c:v>0.77777777777777779</c:v>
                </c:pt>
                <c:pt idx="1">
                  <c:v>0.78645833333333337</c:v>
                </c:pt>
                <c:pt idx="2">
                  <c:v>0.84375</c:v>
                </c:pt>
                <c:pt idx="3">
                  <c:v>0.66666666666666663</c:v>
                </c:pt>
                <c:pt idx="4">
                  <c:v>0.66028708133971292</c:v>
                </c:pt>
                <c:pt idx="5">
                  <c:v>0.62616822429906538</c:v>
                </c:pt>
                <c:pt idx="6">
                  <c:v>0.67529411764705882</c:v>
                </c:pt>
                <c:pt idx="7">
                  <c:v>0.68141592920353977</c:v>
                </c:pt>
                <c:pt idx="8">
                  <c:v>0.71111111111111114</c:v>
                </c:pt>
                <c:pt idx="9">
                  <c:v>0.68292682926829273</c:v>
                </c:pt>
                <c:pt idx="10">
                  <c:v>0.70114942528735635</c:v>
                </c:pt>
                <c:pt idx="11">
                  <c:v>0.75561097256857856</c:v>
                </c:pt>
                <c:pt idx="12">
                  <c:v>0.65277777777777779</c:v>
                </c:pt>
                <c:pt idx="13">
                  <c:v>0.73557692307692313</c:v>
                </c:pt>
                <c:pt idx="14">
                  <c:v>0.8016759776536313</c:v>
                </c:pt>
                <c:pt idx="15">
                  <c:v>0.67532467532467533</c:v>
                </c:pt>
                <c:pt idx="16">
                  <c:v>0.74</c:v>
                </c:pt>
                <c:pt idx="17">
                  <c:v>0.7378917378917379</c:v>
                </c:pt>
                <c:pt idx="18">
                  <c:v>0.72499999999999998</c:v>
                </c:pt>
                <c:pt idx="19">
                  <c:v>0.71506849315068488</c:v>
                </c:pt>
                <c:pt idx="20">
                  <c:v>0.72752808988764039</c:v>
                </c:pt>
                <c:pt idx="21">
                  <c:v>0.7239263803680982</c:v>
                </c:pt>
                <c:pt idx="22">
                  <c:v>0.71104815864022664</c:v>
                </c:pt>
                <c:pt idx="23">
                  <c:v>0.75073313782991202</c:v>
                </c:pt>
                <c:pt idx="24">
                  <c:v>0.7306590257879656</c:v>
                </c:pt>
                <c:pt idx="25">
                  <c:v>0.70634920634920639</c:v>
                </c:pt>
                <c:pt idx="26">
                  <c:v>0.72860635696821519</c:v>
                </c:pt>
                <c:pt idx="27">
                  <c:v>0.75698324022346364</c:v>
                </c:pt>
                <c:pt idx="28">
                  <c:v>0.75067024128686322</c:v>
                </c:pt>
                <c:pt idx="29">
                  <c:v>0.70618556701030932</c:v>
                </c:pt>
                <c:pt idx="30">
                  <c:v>0.75191815856777489</c:v>
                </c:pt>
                <c:pt idx="31">
                  <c:v>0.70942408376963351</c:v>
                </c:pt>
                <c:pt idx="32">
                  <c:v>0.74598930481283421</c:v>
                </c:pt>
                <c:pt idx="33">
                  <c:v>0.73115577889447236</c:v>
                </c:pt>
                <c:pt idx="34">
                  <c:v>0.76302083333333337</c:v>
                </c:pt>
                <c:pt idx="35">
                  <c:v>0.77363184079601988</c:v>
                </c:pt>
                <c:pt idx="36">
                  <c:v>0.82027649769585254</c:v>
                </c:pt>
                <c:pt idx="37">
                  <c:v>0.8025641025641026</c:v>
                </c:pt>
                <c:pt idx="38">
                  <c:v>0.78352941176470592</c:v>
                </c:pt>
                <c:pt idx="39">
                  <c:v>0.76586433260393871</c:v>
                </c:pt>
                <c:pt idx="40">
                  <c:v>0.76241900647948169</c:v>
                </c:pt>
                <c:pt idx="41">
                  <c:v>0.82765957446808514</c:v>
                </c:pt>
                <c:pt idx="42">
                  <c:v>0.74311926605504586</c:v>
                </c:pt>
                <c:pt idx="43">
                  <c:v>0.7528089887640449</c:v>
                </c:pt>
                <c:pt idx="44">
                  <c:v>0.7991071428571429</c:v>
                </c:pt>
                <c:pt idx="45">
                  <c:v>0.8004158004158004</c:v>
                </c:pt>
                <c:pt idx="46">
                  <c:v>0.78301886792452835</c:v>
                </c:pt>
                <c:pt idx="47">
                  <c:v>0.81456953642384111</c:v>
                </c:pt>
                <c:pt idx="48">
                  <c:v>0.77220956719817768</c:v>
                </c:pt>
                <c:pt idx="49">
                  <c:v>0.73835920177383596</c:v>
                </c:pt>
                <c:pt idx="50">
                  <c:v>0.74201474201474205</c:v>
                </c:pt>
                <c:pt idx="51">
                  <c:v>0.74160206718346255</c:v>
                </c:pt>
              </c:numCache>
            </c:numRef>
          </c:val>
          <c:smooth val="0"/>
          <c:extLst>
            <c:ext xmlns:c16="http://schemas.microsoft.com/office/drawing/2014/chart" uri="{C3380CC4-5D6E-409C-BE32-E72D297353CC}">
              <c16:uniqueId val="{00000002-4239-4B60-A3F3-DAD823AFEAAA}"/>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6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'07'!$K$13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'07'!$K$15:$K$66</c:f>
              <c:numCache>
                <c:formatCode>General</c:formatCode>
                <c:ptCount val="52"/>
                <c:pt idx="0">
                  <c:v>61</c:v>
                </c:pt>
                <c:pt idx="1">
                  <c:v>81</c:v>
                </c:pt>
                <c:pt idx="2">
                  <c:v>99</c:v>
                </c:pt>
                <c:pt idx="3">
                  <c:v>119</c:v>
                </c:pt>
                <c:pt idx="4">
                  <c:v>145</c:v>
                </c:pt>
                <c:pt idx="5">
                  <c:v>122</c:v>
                </c:pt>
                <c:pt idx="6">
                  <c:v>146</c:v>
                </c:pt>
                <c:pt idx="7">
                  <c:v>150</c:v>
                </c:pt>
                <c:pt idx="8">
                  <c:v>171</c:v>
                </c:pt>
                <c:pt idx="9">
                  <c:v>142</c:v>
                </c:pt>
                <c:pt idx="10">
                  <c:v>176</c:v>
                </c:pt>
                <c:pt idx="11">
                  <c:v>170</c:v>
                </c:pt>
                <c:pt idx="12">
                  <c:v>157</c:v>
                </c:pt>
                <c:pt idx="13">
                  <c:v>149</c:v>
                </c:pt>
                <c:pt idx="14">
                  <c:v>161</c:v>
                </c:pt>
                <c:pt idx="15">
                  <c:v>149</c:v>
                </c:pt>
                <c:pt idx="16">
                  <c:v>170</c:v>
                </c:pt>
                <c:pt idx="17">
                  <c:v>159</c:v>
                </c:pt>
                <c:pt idx="18">
                  <c:v>167</c:v>
                </c:pt>
                <c:pt idx="19">
                  <c:v>162</c:v>
                </c:pt>
                <c:pt idx="20">
                  <c:v>166</c:v>
                </c:pt>
                <c:pt idx="21">
                  <c:v>140</c:v>
                </c:pt>
                <c:pt idx="22">
                  <c:v>146</c:v>
                </c:pt>
                <c:pt idx="23">
                  <c:v>155</c:v>
                </c:pt>
                <c:pt idx="24">
                  <c:v>157</c:v>
                </c:pt>
                <c:pt idx="25">
                  <c:v>161</c:v>
                </c:pt>
                <c:pt idx="26">
                  <c:v>178</c:v>
                </c:pt>
                <c:pt idx="27">
                  <c:v>157</c:v>
                </c:pt>
                <c:pt idx="28">
                  <c:v>173</c:v>
                </c:pt>
                <c:pt idx="29">
                  <c:v>187</c:v>
                </c:pt>
                <c:pt idx="30">
                  <c:v>186</c:v>
                </c:pt>
                <c:pt idx="31">
                  <c:v>165</c:v>
                </c:pt>
                <c:pt idx="32">
                  <c:v>161</c:v>
                </c:pt>
                <c:pt idx="33">
                  <c:v>201</c:v>
                </c:pt>
                <c:pt idx="34">
                  <c:v>184</c:v>
                </c:pt>
                <c:pt idx="35">
                  <c:v>196</c:v>
                </c:pt>
                <c:pt idx="36">
                  <c:v>213</c:v>
                </c:pt>
                <c:pt idx="37">
                  <c:v>182</c:v>
                </c:pt>
                <c:pt idx="38">
                  <c:v>203</c:v>
                </c:pt>
                <c:pt idx="39">
                  <c:v>218</c:v>
                </c:pt>
                <c:pt idx="40">
                  <c:v>200</c:v>
                </c:pt>
                <c:pt idx="41">
                  <c:v>234</c:v>
                </c:pt>
                <c:pt idx="42">
                  <c:v>192</c:v>
                </c:pt>
                <c:pt idx="43">
                  <c:v>206</c:v>
                </c:pt>
                <c:pt idx="44">
                  <c:v>239</c:v>
                </c:pt>
                <c:pt idx="45">
                  <c:v>228</c:v>
                </c:pt>
                <c:pt idx="46">
                  <c:v>205</c:v>
                </c:pt>
                <c:pt idx="47">
                  <c:v>239</c:v>
                </c:pt>
                <c:pt idx="48">
                  <c:v>224</c:v>
                </c:pt>
                <c:pt idx="49">
                  <c:v>215</c:v>
                </c:pt>
                <c:pt idx="50">
                  <c:v>200</c:v>
                </c:pt>
                <c:pt idx="51">
                  <c:v>178</c:v>
                </c:pt>
              </c:numCache>
            </c:numRef>
          </c:val>
          <c:smooth val="0"/>
          <c:extLst>
            <c:ext xmlns:c16="http://schemas.microsoft.com/office/drawing/2014/chart" uri="{C3380CC4-5D6E-409C-BE32-E72D297353CC}">
              <c16:uniqueId val="{00000000-393A-4461-B70F-657DF9F93241}"/>
            </c:ext>
          </c:extLst>
        </c:ser>
        <c:ser>
          <c:idx val="1"/>
          <c:order val="1"/>
          <c:tx>
            <c:strRef>
              <c:f>'07'!$L$13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'07'!$L$15:$L$66</c:f>
              <c:numCache>
                <c:formatCode>General</c:formatCode>
                <c:ptCount val="52"/>
                <c:pt idx="0">
                  <c:v>57</c:v>
                </c:pt>
                <c:pt idx="1">
                  <c:v>74</c:v>
                </c:pt>
                <c:pt idx="2">
                  <c:v>86</c:v>
                </c:pt>
                <c:pt idx="3">
                  <c:v>95</c:v>
                </c:pt>
                <c:pt idx="4">
                  <c:v>125</c:v>
                </c:pt>
                <c:pt idx="5">
                  <c:v>105</c:v>
                </c:pt>
                <c:pt idx="6">
                  <c:v>111</c:v>
                </c:pt>
                <c:pt idx="7">
                  <c:v>129</c:v>
                </c:pt>
                <c:pt idx="8">
                  <c:v>128</c:v>
                </c:pt>
                <c:pt idx="9">
                  <c:v>111</c:v>
                </c:pt>
                <c:pt idx="10">
                  <c:v>137</c:v>
                </c:pt>
                <c:pt idx="11">
                  <c:v>141</c:v>
                </c:pt>
                <c:pt idx="12">
                  <c:v>116</c:v>
                </c:pt>
                <c:pt idx="13">
                  <c:v>116</c:v>
                </c:pt>
                <c:pt idx="14">
                  <c:v>127</c:v>
                </c:pt>
                <c:pt idx="15">
                  <c:v>123</c:v>
                </c:pt>
                <c:pt idx="16">
                  <c:v>141</c:v>
                </c:pt>
                <c:pt idx="17">
                  <c:v>124</c:v>
                </c:pt>
                <c:pt idx="18">
                  <c:v>120</c:v>
                </c:pt>
                <c:pt idx="19">
                  <c:v>129</c:v>
                </c:pt>
                <c:pt idx="20">
                  <c:v>130</c:v>
                </c:pt>
                <c:pt idx="21">
                  <c:v>121</c:v>
                </c:pt>
                <c:pt idx="22">
                  <c:v>123</c:v>
                </c:pt>
                <c:pt idx="23">
                  <c:v>118</c:v>
                </c:pt>
                <c:pt idx="24">
                  <c:v>113</c:v>
                </c:pt>
                <c:pt idx="25">
                  <c:v>125</c:v>
                </c:pt>
                <c:pt idx="26">
                  <c:v>145</c:v>
                </c:pt>
                <c:pt idx="27">
                  <c:v>128</c:v>
                </c:pt>
                <c:pt idx="28">
                  <c:v>138</c:v>
                </c:pt>
                <c:pt idx="29">
                  <c:v>146</c:v>
                </c:pt>
                <c:pt idx="30">
                  <c:v>147</c:v>
                </c:pt>
                <c:pt idx="31">
                  <c:v>137</c:v>
                </c:pt>
                <c:pt idx="32">
                  <c:v>129</c:v>
                </c:pt>
                <c:pt idx="33">
                  <c:v>165</c:v>
                </c:pt>
                <c:pt idx="34">
                  <c:v>153</c:v>
                </c:pt>
                <c:pt idx="35">
                  <c:v>157</c:v>
                </c:pt>
                <c:pt idx="36">
                  <c:v>171</c:v>
                </c:pt>
                <c:pt idx="37">
                  <c:v>138</c:v>
                </c:pt>
                <c:pt idx="38">
                  <c:v>167</c:v>
                </c:pt>
                <c:pt idx="39">
                  <c:v>182</c:v>
                </c:pt>
                <c:pt idx="40">
                  <c:v>155</c:v>
                </c:pt>
                <c:pt idx="41">
                  <c:v>190</c:v>
                </c:pt>
                <c:pt idx="42">
                  <c:v>149</c:v>
                </c:pt>
                <c:pt idx="43">
                  <c:v>167</c:v>
                </c:pt>
                <c:pt idx="44">
                  <c:v>189</c:v>
                </c:pt>
                <c:pt idx="45">
                  <c:v>185</c:v>
                </c:pt>
                <c:pt idx="46">
                  <c:v>159</c:v>
                </c:pt>
                <c:pt idx="47">
                  <c:v>179</c:v>
                </c:pt>
                <c:pt idx="48">
                  <c:v>156</c:v>
                </c:pt>
                <c:pt idx="49">
                  <c:v>159</c:v>
                </c:pt>
                <c:pt idx="50">
                  <c:v>151</c:v>
                </c:pt>
                <c:pt idx="51">
                  <c:v>137</c:v>
                </c:pt>
              </c:numCache>
            </c:numRef>
          </c:val>
          <c:smooth val="0"/>
          <c:extLst>
            <c:ext xmlns:c16="http://schemas.microsoft.com/office/drawing/2014/chart" uri="{C3380CC4-5D6E-409C-BE32-E72D297353CC}">
              <c16:uniqueId val="{00000001-393A-4461-B70F-657DF9F93241}"/>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'07'!$M$13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'07'!$M$15:$M$66</c:f>
              <c:numCache>
                <c:formatCode>0%</c:formatCode>
                <c:ptCount val="52"/>
                <c:pt idx="0">
                  <c:v>0.93442622950819676</c:v>
                </c:pt>
                <c:pt idx="1">
                  <c:v>0.9135802469135802</c:v>
                </c:pt>
                <c:pt idx="2">
                  <c:v>0.86868686868686873</c:v>
                </c:pt>
                <c:pt idx="3">
                  <c:v>0.79831932773109249</c:v>
                </c:pt>
                <c:pt idx="4">
                  <c:v>0.86206896551724133</c:v>
                </c:pt>
                <c:pt idx="5">
                  <c:v>0.86065573770491799</c:v>
                </c:pt>
                <c:pt idx="6">
                  <c:v>0.76027397260273977</c:v>
                </c:pt>
                <c:pt idx="7">
                  <c:v>0.86</c:v>
                </c:pt>
                <c:pt idx="8">
                  <c:v>0.74853801169590639</c:v>
                </c:pt>
                <c:pt idx="9">
                  <c:v>0.78169014084507038</c:v>
                </c:pt>
                <c:pt idx="10">
                  <c:v>0.77840909090909094</c:v>
                </c:pt>
                <c:pt idx="11">
                  <c:v>0.8294117647058824</c:v>
                </c:pt>
                <c:pt idx="12">
                  <c:v>0.73885350318471332</c:v>
                </c:pt>
                <c:pt idx="13">
                  <c:v>0.77852348993288589</c:v>
                </c:pt>
                <c:pt idx="14">
                  <c:v>0.78881987577639756</c:v>
                </c:pt>
                <c:pt idx="15">
                  <c:v>0.82550335570469802</c:v>
                </c:pt>
                <c:pt idx="16">
                  <c:v>0.8294117647058824</c:v>
                </c:pt>
                <c:pt idx="17">
                  <c:v>0.77987421383647804</c:v>
                </c:pt>
                <c:pt idx="18">
                  <c:v>0.71856287425149701</c:v>
                </c:pt>
                <c:pt idx="19">
                  <c:v>0.79629629629629628</c:v>
                </c:pt>
                <c:pt idx="20">
                  <c:v>0.7831325301204819</c:v>
                </c:pt>
                <c:pt idx="21">
                  <c:v>0.86428571428571432</c:v>
                </c:pt>
                <c:pt idx="22">
                  <c:v>0.84246575342465757</c:v>
                </c:pt>
                <c:pt idx="23">
                  <c:v>0.76129032258064511</c:v>
                </c:pt>
                <c:pt idx="24">
                  <c:v>0.71974522292993626</c:v>
                </c:pt>
                <c:pt idx="25">
                  <c:v>0.77639751552795033</c:v>
                </c:pt>
                <c:pt idx="26">
                  <c:v>0.8146067415730337</c:v>
                </c:pt>
                <c:pt idx="27">
                  <c:v>0.8152866242038217</c:v>
                </c:pt>
                <c:pt idx="28">
                  <c:v>0.79768786127167635</c:v>
                </c:pt>
                <c:pt idx="29">
                  <c:v>0.78074866310160429</c:v>
                </c:pt>
                <c:pt idx="30">
                  <c:v>0.79032258064516125</c:v>
                </c:pt>
                <c:pt idx="31">
                  <c:v>0.83030303030303032</c:v>
                </c:pt>
                <c:pt idx="32">
                  <c:v>0.80124223602484468</c:v>
                </c:pt>
                <c:pt idx="33">
                  <c:v>0.82089552238805974</c:v>
                </c:pt>
                <c:pt idx="34">
                  <c:v>0.83152173913043481</c:v>
                </c:pt>
                <c:pt idx="35">
                  <c:v>0.80102040816326525</c:v>
                </c:pt>
                <c:pt idx="36">
                  <c:v>0.80281690140845074</c:v>
                </c:pt>
                <c:pt idx="37">
                  <c:v>0.75824175824175821</c:v>
                </c:pt>
                <c:pt idx="38">
                  <c:v>0.82266009852216748</c:v>
                </c:pt>
                <c:pt idx="39">
                  <c:v>0.83486238532110091</c:v>
                </c:pt>
                <c:pt idx="40">
                  <c:v>0.77500000000000002</c:v>
                </c:pt>
                <c:pt idx="41">
                  <c:v>0.81196581196581197</c:v>
                </c:pt>
                <c:pt idx="42">
                  <c:v>0.77604166666666663</c:v>
                </c:pt>
                <c:pt idx="43">
                  <c:v>0.81067961165048541</c:v>
                </c:pt>
                <c:pt idx="44">
                  <c:v>0.79079497907949792</c:v>
                </c:pt>
                <c:pt idx="45">
                  <c:v>0.81140350877192979</c:v>
                </c:pt>
                <c:pt idx="46">
                  <c:v>0.775609756097561</c:v>
                </c:pt>
                <c:pt idx="47">
                  <c:v>0.7489539748953975</c:v>
                </c:pt>
                <c:pt idx="48">
                  <c:v>0.6964285714285714</c:v>
                </c:pt>
                <c:pt idx="49">
                  <c:v>0.73953488372093024</c:v>
                </c:pt>
                <c:pt idx="50">
                  <c:v>0.755</c:v>
                </c:pt>
                <c:pt idx="51">
                  <c:v>0.7696629213483146</c:v>
                </c:pt>
              </c:numCache>
            </c:numRef>
          </c:val>
          <c:smooth val="0"/>
          <c:extLst>
            <c:ext xmlns:c16="http://schemas.microsoft.com/office/drawing/2014/chart" uri="{C3380CC4-5D6E-409C-BE32-E72D297353CC}">
              <c16:uniqueId val="{00000002-393A-4461-B70F-657DF9F93241}"/>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6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'08'!$B$13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'08'!$B$15:$B$66</c:f>
              <c:numCache>
                <c:formatCode>General</c:formatCode>
                <c:ptCount val="52"/>
                <c:pt idx="0">
                  <c:v>202</c:v>
                </c:pt>
                <c:pt idx="1">
                  <c:v>241</c:v>
                </c:pt>
                <c:pt idx="2">
                  <c:v>323</c:v>
                </c:pt>
                <c:pt idx="3">
                  <c:v>376</c:v>
                </c:pt>
                <c:pt idx="4">
                  <c:v>403</c:v>
                </c:pt>
                <c:pt idx="5">
                  <c:v>481</c:v>
                </c:pt>
                <c:pt idx="6">
                  <c:v>478</c:v>
                </c:pt>
                <c:pt idx="7">
                  <c:v>488</c:v>
                </c:pt>
                <c:pt idx="8">
                  <c:v>486</c:v>
                </c:pt>
                <c:pt idx="9">
                  <c:v>504</c:v>
                </c:pt>
                <c:pt idx="10">
                  <c:v>496</c:v>
                </c:pt>
                <c:pt idx="11">
                  <c:v>453</c:v>
                </c:pt>
                <c:pt idx="12">
                  <c:v>473</c:v>
                </c:pt>
                <c:pt idx="13">
                  <c:v>487</c:v>
                </c:pt>
                <c:pt idx="14">
                  <c:v>437</c:v>
                </c:pt>
                <c:pt idx="15">
                  <c:v>432</c:v>
                </c:pt>
                <c:pt idx="16">
                  <c:v>418</c:v>
                </c:pt>
                <c:pt idx="17">
                  <c:v>422</c:v>
                </c:pt>
                <c:pt idx="18">
                  <c:v>404</c:v>
                </c:pt>
                <c:pt idx="19">
                  <c:v>376</c:v>
                </c:pt>
                <c:pt idx="20">
                  <c:v>406</c:v>
                </c:pt>
                <c:pt idx="21">
                  <c:v>400</c:v>
                </c:pt>
                <c:pt idx="22">
                  <c:v>422</c:v>
                </c:pt>
                <c:pt idx="23">
                  <c:v>443</c:v>
                </c:pt>
                <c:pt idx="24">
                  <c:v>433</c:v>
                </c:pt>
                <c:pt idx="25">
                  <c:v>424</c:v>
                </c:pt>
                <c:pt idx="26">
                  <c:v>461</c:v>
                </c:pt>
                <c:pt idx="27">
                  <c:v>442</c:v>
                </c:pt>
                <c:pt idx="28">
                  <c:v>436</c:v>
                </c:pt>
                <c:pt idx="29">
                  <c:v>432</c:v>
                </c:pt>
                <c:pt idx="30">
                  <c:v>433</c:v>
                </c:pt>
                <c:pt idx="31">
                  <c:v>435</c:v>
                </c:pt>
                <c:pt idx="32">
                  <c:v>441</c:v>
                </c:pt>
                <c:pt idx="33">
                  <c:v>488</c:v>
                </c:pt>
                <c:pt idx="34">
                  <c:v>501</c:v>
                </c:pt>
                <c:pt idx="35">
                  <c:v>485</c:v>
                </c:pt>
                <c:pt idx="36">
                  <c:v>481</c:v>
                </c:pt>
                <c:pt idx="37">
                  <c:v>485</c:v>
                </c:pt>
                <c:pt idx="38">
                  <c:v>478</c:v>
                </c:pt>
                <c:pt idx="39">
                  <c:v>516</c:v>
                </c:pt>
                <c:pt idx="40">
                  <c:v>512</c:v>
                </c:pt>
                <c:pt idx="41">
                  <c:v>535</c:v>
                </c:pt>
                <c:pt idx="42">
                  <c:v>512</c:v>
                </c:pt>
                <c:pt idx="43">
                  <c:v>530</c:v>
                </c:pt>
                <c:pt idx="44">
                  <c:v>539</c:v>
                </c:pt>
                <c:pt idx="45">
                  <c:v>535</c:v>
                </c:pt>
                <c:pt idx="46">
                  <c:v>531</c:v>
                </c:pt>
                <c:pt idx="47">
                  <c:v>488</c:v>
                </c:pt>
                <c:pt idx="48">
                  <c:v>511</c:v>
                </c:pt>
                <c:pt idx="49">
                  <c:v>455</c:v>
                </c:pt>
                <c:pt idx="50">
                  <c:v>418</c:v>
                </c:pt>
                <c:pt idx="51">
                  <c:v>416</c:v>
                </c:pt>
              </c:numCache>
            </c:numRef>
          </c:val>
          <c:smooth val="0"/>
          <c:extLst>
            <c:ext xmlns:c16="http://schemas.microsoft.com/office/drawing/2014/chart" uri="{C3380CC4-5D6E-409C-BE32-E72D297353CC}">
              <c16:uniqueId val="{00000000-AEC1-45C7-A9DE-0CD151EE5A2A}"/>
            </c:ext>
          </c:extLst>
        </c:ser>
        <c:ser>
          <c:idx val="1"/>
          <c:order val="1"/>
          <c:tx>
            <c:strRef>
              <c:f>'08'!$C$13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'08'!$C$15:$C$66</c:f>
              <c:numCache>
                <c:formatCode>General</c:formatCode>
                <c:ptCount val="52"/>
                <c:pt idx="0">
                  <c:v>185</c:v>
                </c:pt>
                <c:pt idx="1">
                  <c:v>237</c:v>
                </c:pt>
                <c:pt idx="2">
                  <c:v>301</c:v>
                </c:pt>
                <c:pt idx="3">
                  <c:v>352</c:v>
                </c:pt>
                <c:pt idx="4">
                  <c:v>375</c:v>
                </c:pt>
                <c:pt idx="5">
                  <c:v>439</c:v>
                </c:pt>
                <c:pt idx="6">
                  <c:v>459</c:v>
                </c:pt>
                <c:pt idx="7">
                  <c:v>454</c:v>
                </c:pt>
                <c:pt idx="8">
                  <c:v>459</c:v>
                </c:pt>
                <c:pt idx="9">
                  <c:v>449</c:v>
                </c:pt>
                <c:pt idx="10">
                  <c:v>450</c:v>
                </c:pt>
                <c:pt idx="11">
                  <c:v>427</c:v>
                </c:pt>
                <c:pt idx="12">
                  <c:v>442</c:v>
                </c:pt>
                <c:pt idx="13">
                  <c:v>443</c:v>
                </c:pt>
                <c:pt idx="14">
                  <c:v>402</c:v>
                </c:pt>
                <c:pt idx="15">
                  <c:v>416</c:v>
                </c:pt>
                <c:pt idx="16">
                  <c:v>399</c:v>
                </c:pt>
                <c:pt idx="17">
                  <c:v>374</c:v>
                </c:pt>
                <c:pt idx="18">
                  <c:v>370</c:v>
                </c:pt>
                <c:pt idx="19">
                  <c:v>350</c:v>
                </c:pt>
                <c:pt idx="20">
                  <c:v>387</c:v>
                </c:pt>
                <c:pt idx="21">
                  <c:v>378</c:v>
                </c:pt>
                <c:pt idx="22">
                  <c:v>415</c:v>
                </c:pt>
                <c:pt idx="23">
                  <c:v>420</c:v>
                </c:pt>
                <c:pt idx="24">
                  <c:v>407</c:v>
                </c:pt>
                <c:pt idx="25">
                  <c:v>390</c:v>
                </c:pt>
                <c:pt idx="26">
                  <c:v>426</c:v>
                </c:pt>
                <c:pt idx="27">
                  <c:v>430</c:v>
                </c:pt>
                <c:pt idx="28">
                  <c:v>404</c:v>
                </c:pt>
                <c:pt idx="29">
                  <c:v>390</c:v>
                </c:pt>
                <c:pt idx="30">
                  <c:v>418</c:v>
                </c:pt>
                <c:pt idx="31">
                  <c:v>397</c:v>
                </c:pt>
                <c:pt idx="32">
                  <c:v>405</c:v>
                </c:pt>
                <c:pt idx="33">
                  <c:v>452</c:v>
                </c:pt>
                <c:pt idx="34">
                  <c:v>454</c:v>
                </c:pt>
                <c:pt idx="35">
                  <c:v>454</c:v>
                </c:pt>
                <c:pt idx="36">
                  <c:v>428</c:v>
                </c:pt>
                <c:pt idx="37">
                  <c:v>447</c:v>
                </c:pt>
                <c:pt idx="38">
                  <c:v>445</c:v>
                </c:pt>
                <c:pt idx="39">
                  <c:v>455</c:v>
                </c:pt>
                <c:pt idx="40">
                  <c:v>464</c:v>
                </c:pt>
                <c:pt idx="41">
                  <c:v>471</c:v>
                </c:pt>
                <c:pt idx="42">
                  <c:v>468</c:v>
                </c:pt>
                <c:pt idx="43">
                  <c:v>486</c:v>
                </c:pt>
                <c:pt idx="44">
                  <c:v>504</c:v>
                </c:pt>
                <c:pt idx="45">
                  <c:v>488</c:v>
                </c:pt>
                <c:pt idx="46">
                  <c:v>491</c:v>
                </c:pt>
                <c:pt idx="47">
                  <c:v>437</c:v>
                </c:pt>
                <c:pt idx="48">
                  <c:v>484</c:v>
                </c:pt>
                <c:pt idx="49">
                  <c:v>436</c:v>
                </c:pt>
                <c:pt idx="50">
                  <c:v>412</c:v>
                </c:pt>
                <c:pt idx="51">
                  <c:v>404</c:v>
                </c:pt>
              </c:numCache>
            </c:numRef>
          </c:val>
          <c:smooth val="0"/>
          <c:extLst>
            <c:ext xmlns:c16="http://schemas.microsoft.com/office/drawing/2014/chart" uri="{C3380CC4-5D6E-409C-BE32-E72D297353CC}">
              <c16:uniqueId val="{00000001-AEC1-45C7-A9DE-0CD151EE5A2A}"/>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'08'!$D$13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'08'!$D$15:$D$66</c:f>
              <c:numCache>
                <c:formatCode>0%</c:formatCode>
                <c:ptCount val="52"/>
                <c:pt idx="0">
                  <c:v>0.91584158415841588</c:v>
                </c:pt>
                <c:pt idx="1">
                  <c:v>0.98340248962655596</c:v>
                </c:pt>
                <c:pt idx="2">
                  <c:v>0.93188854489164086</c:v>
                </c:pt>
                <c:pt idx="3">
                  <c:v>0.93617021276595747</c:v>
                </c:pt>
                <c:pt idx="4">
                  <c:v>0.9305210918114144</c:v>
                </c:pt>
                <c:pt idx="5">
                  <c:v>0.91268191268191268</c:v>
                </c:pt>
                <c:pt idx="6">
                  <c:v>0.96025104602510458</c:v>
                </c:pt>
                <c:pt idx="7">
                  <c:v>0.93032786885245899</c:v>
                </c:pt>
                <c:pt idx="8">
                  <c:v>0.94444444444444442</c:v>
                </c:pt>
                <c:pt idx="9">
                  <c:v>0.89087301587301593</c:v>
                </c:pt>
                <c:pt idx="10">
                  <c:v>0.907258064516129</c:v>
                </c:pt>
                <c:pt idx="11">
                  <c:v>0.94260485651214132</c:v>
                </c:pt>
                <c:pt idx="12">
                  <c:v>0.93446088794926008</c:v>
                </c:pt>
                <c:pt idx="13">
                  <c:v>0.90965092402464065</c:v>
                </c:pt>
                <c:pt idx="14">
                  <c:v>0.919908466819222</c:v>
                </c:pt>
                <c:pt idx="15">
                  <c:v>0.96296296296296291</c:v>
                </c:pt>
                <c:pt idx="16">
                  <c:v>0.95454545454545459</c:v>
                </c:pt>
                <c:pt idx="17">
                  <c:v>0.88625592417061616</c:v>
                </c:pt>
                <c:pt idx="18">
                  <c:v>0.91584158415841588</c:v>
                </c:pt>
                <c:pt idx="19">
                  <c:v>0.93085106382978722</c:v>
                </c:pt>
                <c:pt idx="20">
                  <c:v>0.95320197044334976</c:v>
                </c:pt>
                <c:pt idx="21">
                  <c:v>0.94499999999999995</c:v>
                </c:pt>
                <c:pt idx="22">
                  <c:v>0.98341232227488151</c:v>
                </c:pt>
                <c:pt idx="23">
                  <c:v>0.94808126410835214</c:v>
                </c:pt>
                <c:pt idx="24">
                  <c:v>0.93995381062355654</c:v>
                </c:pt>
                <c:pt idx="25">
                  <c:v>0.91981132075471694</c:v>
                </c:pt>
                <c:pt idx="26">
                  <c:v>0.92407809110629069</c:v>
                </c:pt>
                <c:pt idx="27">
                  <c:v>0.97285067873303166</c:v>
                </c:pt>
                <c:pt idx="28">
                  <c:v>0.92660550458715596</c:v>
                </c:pt>
                <c:pt idx="29">
                  <c:v>0.90277777777777779</c:v>
                </c:pt>
                <c:pt idx="30">
                  <c:v>0.96535796766743653</c:v>
                </c:pt>
                <c:pt idx="31">
                  <c:v>0.91264367816091951</c:v>
                </c:pt>
                <c:pt idx="32">
                  <c:v>0.91836734693877553</c:v>
                </c:pt>
                <c:pt idx="33">
                  <c:v>0.92622950819672134</c:v>
                </c:pt>
                <c:pt idx="34">
                  <c:v>0.90618762475049897</c:v>
                </c:pt>
                <c:pt idx="35">
                  <c:v>0.93608247422680413</c:v>
                </c:pt>
                <c:pt idx="36">
                  <c:v>0.88981288981288986</c:v>
                </c:pt>
                <c:pt idx="37">
                  <c:v>0.92164948453608242</c:v>
                </c:pt>
                <c:pt idx="38">
                  <c:v>0.93096234309623427</c:v>
                </c:pt>
                <c:pt idx="39">
                  <c:v>0.88178294573643412</c:v>
                </c:pt>
                <c:pt idx="40">
                  <c:v>0.90625</c:v>
                </c:pt>
                <c:pt idx="41">
                  <c:v>0.88037383177570094</c:v>
                </c:pt>
                <c:pt idx="42">
                  <c:v>0.9140625</c:v>
                </c:pt>
                <c:pt idx="43">
                  <c:v>0.91698113207547172</c:v>
                </c:pt>
                <c:pt idx="44">
                  <c:v>0.93506493506493504</c:v>
                </c:pt>
                <c:pt idx="45">
                  <c:v>0.91214953271028032</c:v>
                </c:pt>
                <c:pt idx="46">
                  <c:v>0.92467043314500941</c:v>
                </c:pt>
                <c:pt idx="47">
                  <c:v>0.89549180327868849</c:v>
                </c:pt>
                <c:pt idx="48">
                  <c:v>0.94716242661448136</c:v>
                </c:pt>
                <c:pt idx="49">
                  <c:v>0.95824175824175828</c:v>
                </c:pt>
                <c:pt idx="50">
                  <c:v>0.9856459330143541</c:v>
                </c:pt>
                <c:pt idx="51">
                  <c:v>0.97115384615384615</c:v>
                </c:pt>
              </c:numCache>
            </c:numRef>
          </c:val>
          <c:smooth val="0"/>
          <c:extLst>
            <c:ext xmlns:c16="http://schemas.microsoft.com/office/drawing/2014/chart" uri="{C3380CC4-5D6E-409C-BE32-E72D297353CC}">
              <c16:uniqueId val="{00000002-AEC1-45C7-A9DE-0CD151EE5A2A}"/>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'09'!$B$13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'09'!$B$15:$B$66</c:f>
              <c:numCache>
                <c:formatCode>General</c:formatCode>
                <c:ptCount val="52"/>
                <c:pt idx="0">
                  <c:v>103</c:v>
                </c:pt>
                <c:pt idx="1">
                  <c:v>131</c:v>
                </c:pt>
                <c:pt idx="2">
                  <c:v>181</c:v>
                </c:pt>
                <c:pt idx="3">
                  <c:v>248</c:v>
                </c:pt>
                <c:pt idx="4">
                  <c:v>282</c:v>
                </c:pt>
                <c:pt idx="5">
                  <c:v>312</c:v>
                </c:pt>
                <c:pt idx="6">
                  <c:v>353</c:v>
                </c:pt>
                <c:pt idx="7">
                  <c:v>349</c:v>
                </c:pt>
                <c:pt idx="8">
                  <c:v>329</c:v>
                </c:pt>
                <c:pt idx="9">
                  <c:v>289</c:v>
                </c:pt>
                <c:pt idx="10">
                  <c:v>298</c:v>
                </c:pt>
                <c:pt idx="11">
                  <c:v>330</c:v>
                </c:pt>
                <c:pt idx="12">
                  <c:v>283</c:v>
                </c:pt>
                <c:pt idx="13">
                  <c:v>311</c:v>
                </c:pt>
                <c:pt idx="14">
                  <c:v>298</c:v>
                </c:pt>
                <c:pt idx="15">
                  <c:v>292</c:v>
                </c:pt>
                <c:pt idx="16">
                  <c:v>301</c:v>
                </c:pt>
                <c:pt idx="17">
                  <c:v>270</c:v>
                </c:pt>
                <c:pt idx="18">
                  <c:v>286</c:v>
                </c:pt>
                <c:pt idx="19">
                  <c:v>297</c:v>
                </c:pt>
                <c:pt idx="20">
                  <c:v>309</c:v>
                </c:pt>
                <c:pt idx="21">
                  <c:v>316</c:v>
                </c:pt>
                <c:pt idx="22">
                  <c:v>335</c:v>
                </c:pt>
                <c:pt idx="23">
                  <c:v>300</c:v>
                </c:pt>
                <c:pt idx="24">
                  <c:v>364</c:v>
                </c:pt>
                <c:pt idx="25">
                  <c:v>311</c:v>
                </c:pt>
                <c:pt idx="26">
                  <c:v>294</c:v>
                </c:pt>
                <c:pt idx="27">
                  <c:v>347</c:v>
                </c:pt>
                <c:pt idx="28">
                  <c:v>295</c:v>
                </c:pt>
                <c:pt idx="29">
                  <c:v>317</c:v>
                </c:pt>
                <c:pt idx="30">
                  <c:v>308</c:v>
                </c:pt>
                <c:pt idx="31">
                  <c:v>317</c:v>
                </c:pt>
                <c:pt idx="32">
                  <c:v>318</c:v>
                </c:pt>
                <c:pt idx="33">
                  <c:v>362</c:v>
                </c:pt>
                <c:pt idx="34">
                  <c:v>316</c:v>
                </c:pt>
                <c:pt idx="35">
                  <c:v>352</c:v>
                </c:pt>
                <c:pt idx="36">
                  <c:v>330</c:v>
                </c:pt>
                <c:pt idx="37">
                  <c:v>337</c:v>
                </c:pt>
                <c:pt idx="38">
                  <c:v>355</c:v>
                </c:pt>
                <c:pt idx="39">
                  <c:v>345</c:v>
                </c:pt>
                <c:pt idx="40">
                  <c:v>371</c:v>
                </c:pt>
                <c:pt idx="41">
                  <c:v>342</c:v>
                </c:pt>
                <c:pt idx="42">
                  <c:v>369</c:v>
                </c:pt>
                <c:pt idx="43">
                  <c:v>366</c:v>
                </c:pt>
                <c:pt idx="44">
                  <c:v>370</c:v>
                </c:pt>
                <c:pt idx="45">
                  <c:v>342</c:v>
                </c:pt>
                <c:pt idx="46">
                  <c:v>339</c:v>
                </c:pt>
                <c:pt idx="47">
                  <c:v>383</c:v>
                </c:pt>
                <c:pt idx="48">
                  <c:v>353</c:v>
                </c:pt>
                <c:pt idx="49">
                  <c:v>368</c:v>
                </c:pt>
                <c:pt idx="50">
                  <c:v>301</c:v>
                </c:pt>
                <c:pt idx="51">
                  <c:v>281</c:v>
                </c:pt>
              </c:numCache>
            </c:numRef>
          </c:val>
          <c:smooth val="0"/>
          <c:extLst>
            <c:ext xmlns:c16="http://schemas.microsoft.com/office/drawing/2014/chart" uri="{C3380CC4-5D6E-409C-BE32-E72D297353CC}">
              <c16:uniqueId val="{00000000-94FC-4A1E-8B42-6CC8AA2E29F0}"/>
            </c:ext>
          </c:extLst>
        </c:ser>
        <c:ser>
          <c:idx val="1"/>
          <c:order val="1"/>
          <c:tx>
            <c:strRef>
              <c:f>'09'!$C$13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'09'!$C$15:$C$66</c:f>
              <c:numCache>
                <c:formatCode>General</c:formatCode>
                <c:ptCount val="52"/>
                <c:pt idx="0">
                  <c:v>104</c:v>
                </c:pt>
                <c:pt idx="1">
                  <c:v>122</c:v>
                </c:pt>
                <c:pt idx="2">
                  <c:v>189</c:v>
                </c:pt>
                <c:pt idx="3">
                  <c:v>236</c:v>
                </c:pt>
                <c:pt idx="4">
                  <c:v>279</c:v>
                </c:pt>
                <c:pt idx="5">
                  <c:v>308</c:v>
                </c:pt>
                <c:pt idx="6">
                  <c:v>345</c:v>
                </c:pt>
                <c:pt idx="7">
                  <c:v>338</c:v>
                </c:pt>
                <c:pt idx="8">
                  <c:v>322</c:v>
                </c:pt>
                <c:pt idx="9">
                  <c:v>279</c:v>
                </c:pt>
                <c:pt idx="10">
                  <c:v>301</c:v>
                </c:pt>
                <c:pt idx="11">
                  <c:v>324</c:v>
                </c:pt>
                <c:pt idx="12">
                  <c:v>290</c:v>
                </c:pt>
                <c:pt idx="13">
                  <c:v>307</c:v>
                </c:pt>
                <c:pt idx="14">
                  <c:v>291</c:v>
                </c:pt>
                <c:pt idx="15">
                  <c:v>295</c:v>
                </c:pt>
                <c:pt idx="16">
                  <c:v>299</c:v>
                </c:pt>
                <c:pt idx="17">
                  <c:v>248</c:v>
                </c:pt>
                <c:pt idx="18">
                  <c:v>284</c:v>
                </c:pt>
                <c:pt idx="19">
                  <c:v>289</c:v>
                </c:pt>
                <c:pt idx="20">
                  <c:v>308</c:v>
                </c:pt>
                <c:pt idx="21">
                  <c:v>310</c:v>
                </c:pt>
                <c:pt idx="22">
                  <c:v>326</c:v>
                </c:pt>
                <c:pt idx="23">
                  <c:v>281</c:v>
                </c:pt>
                <c:pt idx="24">
                  <c:v>355</c:v>
                </c:pt>
                <c:pt idx="25">
                  <c:v>307</c:v>
                </c:pt>
                <c:pt idx="26">
                  <c:v>306</c:v>
                </c:pt>
                <c:pt idx="27">
                  <c:v>340</c:v>
                </c:pt>
                <c:pt idx="28">
                  <c:v>296</c:v>
                </c:pt>
                <c:pt idx="29">
                  <c:v>317</c:v>
                </c:pt>
                <c:pt idx="30">
                  <c:v>313</c:v>
                </c:pt>
                <c:pt idx="31">
                  <c:v>312</c:v>
                </c:pt>
                <c:pt idx="32">
                  <c:v>313</c:v>
                </c:pt>
                <c:pt idx="33">
                  <c:v>353</c:v>
                </c:pt>
                <c:pt idx="34">
                  <c:v>315</c:v>
                </c:pt>
                <c:pt idx="35">
                  <c:v>342</c:v>
                </c:pt>
                <c:pt idx="36">
                  <c:v>337</c:v>
                </c:pt>
                <c:pt idx="37">
                  <c:v>333</c:v>
                </c:pt>
                <c:pt idx="38">
                  <c:v>336</c:v>
                </c:pt>
                <c:pt idx="39">
                  <c:v>351</c:v>
                </c:pt>
                <c:pt idx="40">
                  <c:v>362</c:v>
                </c:pt>
                <c:pt idx="41">
                  <c:v>346</c:v>
                </c:pt>
                <c:pt idx="42">
                  <c:v>370</c:v>
                </c:pt>
                <c:pt idx="43">
                  <c:v>384</c:v>
                </c:pt>
                <c:pt idx="44">
                  <c:v>378</c:v>
                </c:pt>
                <c:pt idx="45">
                  <c:v>377</c:v>
                </c:pt>
                <c:pt idx="46">
                  <c:v>371</c:v>
                </c:pt>
                <c:pt idx="47">
                  <c:v>391</c:v>
                </c:pt>
                <c:pt idx="48">
                  <c:v>349</c:v>
                </c:pt>
                <c:pt idx="49">
                  <c:v>375</c:v>
                </c:pt>
                <c:pt idx="50">
                  <c:v>289</c:v>
                </c:pt>
                <c:pt idx="51">
                  <c:v>272</c:v>
                </c:pt>
              </c:numCache>
            </c:numRef>
          </c:val>
          <c:smooth val="0"/>
          <c:extLst>
            <c:ext xmlns:c16="http://schemas.microsoft.com/office/drawing/2014/chart" uri="{C3380CC4-5D6E-409C-BE32-E72D297353CC}">
              <c16:uniqueId val="{00000001-94FC-4A1E-8B42-6CC8AA2E29F0}"/>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'09'!$D$13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'09'!$D$15:$D$66</c:f>
              <c:numCache>
                <c:formatCode>0%</c:formatCode>
                <c:ptCount val="52"/>
                <c:pt idx="0">
                  <c:v>1.0097087378640777</c:v>
                </c:pt>
                <c:pt idx="1">
                  <c:v>0.93129770992366412</c:v>
                </c:pt>
                <c:pt idx="2">
                  <c:v>1.0441988950276244</c:v>
                </c:pt>
                <c:pt idx="3">
                  <c:v>0.95161290322580649</c:v>
                </c:pt>
                <c:pt idx="4">
                  <c:v>0.98936170212765961</c:v>
                </c:pt>
                <c:pt idx="5">
                  <c:v>0.98717948717948723</c:v>
                </c:pt>
                <c:pt idx="6">
                  <c:v>0.97733711048158645</c:v>
                </c:pt>
                <c:pt idx="7">
                  <c:v>0.96848137535816614</c:v>
                </c:pt>
                <c:pt idx="8">
                  <c:v>0.97872340425531912</c:v>
                </c:pt>
                <c:pt idx="9">
                  <c:v>0.96539792387543255</c:v>
                </c:pt>
                <c:pt idx="10">
                  <c:v>1.0100671140939597</c:v>
                </c:pt>
                <c:pt idx="11">
                  <c:v>0.98181818181818181</c:v>
                </c:pt>
                <c:pt idx="12">
                  <c:v>1.0247349823321554</c:v>
                </c:pt>
                <c:pt idx="13">
                  <c:v>0.98713826366559487</c:v>
                </c:pt>
                <c:pt idx="14">
                  <c:v>0.97651006711409394</c:v>
                </c:pt>
                <c:pt idx="15">
                  <c:v>1.0102739726027397</c:v>
                </c:pt>
                <c:pt idx="16">
                  <c:v>0.99335548172757471</c:v>
                </c:pt>
                <c:pt idx="17">
                  <c:v>0.91851851851851851</c:v>
                </c:pt>
                <c:pt idx="18">
                  <c:v>0.99300699300699302</c:v>
                </c:pt>
                <c:pt idx="19">
                  <c:v>0.97306397306397308</c:v>
                </c:pt>
                <c:pt idx="20">
                  <c:v>0.99676375404530748</c:v>
                </c:pt>
                <c:pt idx="21">
                  <c:v>0.98101265822784811</c:v>
                </c:pt>
                <c:pt idx="22">
                  <c:v>0.9731343283582089</c:v>
                </c:pt>
                <c:pt idx="23">
                  <c:v>0.93666666666666665</c:v>
                </c:pt>
                <c:pt idx="24">
                  <c:v>0.97527472527472525</c:v>
                </c:pt>
                <c:pt idx="25">
                  <c:v>0.98713826366559487</c:v>
                </c:pt>
                <c:pt idx="26">
                  <c:v>1.0408163265306123</c:v>
                </c:pt>
                <c:pt idx="27">
                  <c:v>0.97982708933717577</c:v>
                </c:pt>
                <c:pt idx="28">
                  <c:v>1.0033898305084745</c:v>
                </c:pt>
                <c:pt idx="29">
                  <c:v>1</c:v>
                </c:pt>
                <c:pt idx="30">
                  <c:v>1.0162337662337662</c:v>
                </c:pt>
                <c:pt idx="31">
                  <c:v>0.98422712933753942</c:v>
                </c:pt>
                <c:pt idx="32">
                  <c:v>0.98427672955974843</c:v>
                </c:pt>
                <c:pt idx="33">
                  <c:v>0.97513812154696133</c:v>
                </c:pt>
                <c:pt idx="34">
                  <c:v>0.99683544303797467</c:v>
                </c:pt>
                <c:pt idx="35">
                  <c:v>0.97159090909090906</c:v>
                </c:pt>
                <c:pt idx="36">
                  <c:v>1.0212121212121212</c:v>
                </c:pt>
                <c:pt idx="37">
                  <c:v>0.98813056379821962</c:v>
                </c:pt>
                <c:pt idx="38">
                  <c:v>0.94647887323943658</c:v>
                </c:pt>
                <c:pt idx="39">
                  <c:v>1.017391304347826</c:v>
                </c:pt>
                <c:pt idx="40">
                  <c:v>0.97574123989218331</c:v>
                </c:pt>
                <c:pt idx="41">
                  <c:v>1.0116959064327486</c:v>
                </c:pt>
                <c:pt idx="42">
                  <c:v>1.0027100271002709</c:v>
                </c:pt>
                <c:pt idx="43">
                  <c:v>1.0491803278688525</c:v>
                </c:pt>
                <c:pt idx="44">
                  <c:v>1.0216216216216216</c:v>
                </c:pt>
                <c:pt idx="45">
                  <c:v>1.1023391812865497</c:v>
                </c:pt>
                <c:pt idx="46">
                  <c:v>1.0943952802359882</c:v>
                </c:pt>
                <c:pt idx="47">
                  <c:v>1.0208877284595301</c:v>
                </c:pt>
                <c:pt idx="48">
                  <c:v>0.98866855524079322</c:v>
                </c:pt>
                <c:pt idx="49">
                  <c:v>1.0190217391304348</c:v>
                </c:pt>
                <c:pt idx="50">
                  <c:v>0.96013289036544847</c:v>
                </c:pt>
                <c:pt idx="51">
                  <c:v>0.96797153024911031</c:v>
                </c:pt>
              </c:numCache>
            </c:numRef>
          </c:val>
          <c:smooth val="0"/>
          <c:extLst>
            <c:ext xmlns:c16="http://schemas.microsoft.com/office/drawing/2014/chart" uri="{C3380CC4-5D6E-409C-BE32-E72D297353CC}">
              <c16:uniqueId val="{00000002-94FC-4A1E-8B42-6CC8AA2E29F0}"/>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45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'09'!$K$13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'09'!$K$15:$K$66</c:f>
              <c:numCache>
                <c:formatCode>General</c:formatCode>
                <c:ptCount val="52"/>
                <c:pt idx="0">
                  <c:v>44</c:v>
                </c:pt>
                <c:pt idx="1">
                  <c:v>54</c:v>
                </c:pt>
                <c:pt idx="2">
                  <c:v>66</c:v>
                </c:pt>
                <c:pt idx="3">
                  <c:v>115</c:v>
                </c:pt>
                <c:pt idx="4">
                  <c:v>117</c:v>
                </c:pt>
                <c:pt idx="5">
                  <c:v>128</c:v>
                </c:pt>
                <c:pt idx="6">
                  <c:v>127</c:v>
                </c:pt>
                <c:pt idx="7">
                  <c:v>129</c:v>
                </c:pt>
                <c:pt idx="8">
                  <c:v>150</c:v>
                </c:pt>
                <c:pt idx="9">
                  <c:v>137</c:v>
                </c:pt>
                <c:pt idx="10">
                  <c:v>138</c:v>
                </c:pt>
                <c:pt idx="11">
                  <c:v>128</c:v>
                </c:pt>
                <c:pt idx="12">
                  <c:v>148</c:v>
                </c:pt>
                <c:pt idx="13">
                  <c:v>152</c:v>
                </c:pt>
                <c:pt idx="14">
                  <c:v>154</c:v>
                </c:pt>
                <c:pt idx="15">
                  <c:v>114</c:v>
                </c:pt>
                <c:pt idx="16">
                  <c:v>139</c:v>
                </c:pt>
                <c:pt idx="17">
                  <c:v>123</c:v>
                </c:pt>
                <c:pt idx="18">
                  <c:v>130</c:v>
                </c:pt>
                <c:pt idx="19">
                  <c:v>149</c:v>
                </c:pt>
                <c:pt idx="20">
                  <c:v>164</c:v>
                </c:pt>
                <c:pt idx="21">
                  <c:v>153</c:v>
                </c:pt>
                <c:pt idx="22">
                  <c:v>164</c:v>
                </c:pt>
                <c:pt idx="23">
                  <c:v>132</c:v>
                </c:pt>
                <c:pt idx="24">
                  <c:v>193</c:v>
                </c:pt>
                <c:pt idx="25">
                  <c:v>159</c:v>
                </c:pt>
                <c:pt idx="26">
                  <c:v>143</c:v>
                </c:pt>
                <c:pt idx="27">
                  <c:v>181</c:v>
                </c:pt>
                <c:pt idx="28">
                  <c:v>157</c:v>
                </c:pt>
                <c:pt idx="29">
                  <c:v>162</c:v>
                </c:pt>
                <c:pt idx="30">
                  <c:v>152</c:v>
                </c:pt>
                <c:pt idx="31">
                  <c:v>171</c:v>
                </c:pt>
                <c:pt idx="32">
                  <c:v>175</c:v>
                </c:pt>
                <c:pt idx="33">
                  <c:v>183</c:v>
                </c:pt>
                <c:pt idx="34">
                  <c:v>170</c:v>
                </c:pt>
                <c:pt idx="35">
                  <c:v>186</c:v>
                </c:pt>
                <c:pt idx="36">
                  <c:v>179</c:v>
                </c:pt>
                <c:pt idx="37">
                  <c:v>158</c:v>
                </c:pt>
                <c:pt idx="38">
                  <c:v>178</c:v>
                </c:pt>
                <c:pt idx="39">
                  <c:v>196</c:v>
                </c:pt>
                <c:pt idx="40">
                  <c:v>199</c:v>
                </c:pt>
                <c:pt idx="41">
                  <c:v>190</c:v>
                </c:pt>
                <c:pt idx="42">
                  <c:v>208</c:v>
                </c:pt>
                <c:pt idx="43">
                  <c:v>197</c:v>
                </c:pt>
                <c:pt idx="44">
                  <c:v>164</c:v>
                </c:pt>
                <c:pt idx="45">
                  <c:v>212</c:v>
                </c:pt>
                <c:pt idx="46">
                  <c:v>218</c:v>
                </c:pt>
                <c:pt idx="47">
                  <c:v>213</c:v>
                </c:pt>
                <c:pt idx="48">
                  <c:v>207</c:v>
                </c:pt>
                <c:pt idx="49">
                  <c:v>206</c:v>
                </c:pt>
                <c:pt idx="50">
                  <c:v>166</c:v>
                </c:pt>
                <c:pt idx="51">
                  <c:v>156</c:v>
                </c:pt>
              </c:numCache>
            </c:numRef>
          </c:val>
          <c:smooth val="0"/>
          <c:extLst>
            <c:ext xmlns:c16="http://schemas.microsoft.com/office/drawing/2014/chart" uri="{C3380CC4-5D6E-409C-BE32-E72D297353CC}">
              <c16:uniqueId val="{00000000-DE18-4C94-A9FE-4A104C8EA335}"/>
            </c:ext>
          </c:extLst>
        </c:ser>
        <c:ser>
          <c:idx val="1"/>
          <c:order val="1"/>
          <c:tx>
            <c:strRef>
              <c:f>'09'!$L$13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'09'!$L$15:$L$66</c:f>
              <c:numCache>
                <c:formatCode>General</c:formatCode>
                <c:ptCount val="52"/>
                <c:pt idx="0">
                  <c:v>45</c:v>
                </c:pt>
                <c:pt idx="1">
                  <c:v>55</c:v>
                </c:pt>
                <c:pt idx="2">
                  <c:v>69</c:v>
                </c:pt>
                <c:pt idx="3">
                  <c:v>102</c:v>
                </c:pt>
                <c:pt idx="4">
                  <c:v>107</c:v>
                </c:pt>
                <c:pt idx="5">
                  <c:v>123</c:v>
                </c:pt>
                <c:pt idx="6">
                  <c:v>109</c:v>
                </c:pt>
                <c:pt idx="7">
                  <c:v>113</c:v>
                </c:pt>
                <c:pt idx="8">
                  <c:v>137</c:v>
                </c:pt>
                <c:pt idx="9">
                  <c:v>113</c:v>
                </c:pt>
                <c:pt idx="10">
                  <c:v>130</c:v>
                </c:pt>
                <c:pt idx="11">
                  <c:v>107</c:v>
                </c:pt>
                <c:pt idx="12">
                  <c:v>138</c:v>
                </c:pt>
                <c:pt idx="13">
                  <c:v>140</c:v>
                </c:pt>
                <c:pt idx="14">
                  <c:v>136</c:v>
                </c:pt>
                <c:pt idx="15">
                  <c:v>112</c:v>
                </c:pt>
                <c:pt idx="16">
                  <c:v>124</c:v>
                </c:pt>
                <c:pt idx="17">
                  <c:v>95</c:v>
                </c:pt>
                <c:pt idx="18">
                  <c:v>114</c:v>
                </c:pt>
                <c:pt idx="19">
                  <c:v>130</c:v>
                </c:pt>
                <c:pt idx="20">
                  <c:v>147</c:v>
                </c:pt>
                <c:pt idx="21">
                  <c:v>135</c:v>
                </c:pt>
                <c:pt idx="22">
                  <c:v>155</c:v>
                </c:pt>
                <c:pt idx="23">
                  <c:v>96</c:v>
                </c:pt>
                <c:pt idx="24">
                  <c:v>133</c:v>
                </c:pt>
                <c:pt idx="25">
                  <c:v>119</c:v>
                </c:pt>
                <c:pt idx="26">
                  <c:v>101</c:v>
                </c:pt>
                <c:pt idx="27">
                  <c:v>136</c:v>
                </c:pt>
                <c:pt idx="28">
                  <c:v>117</c:v>
                </c:pt>
                <c:pt idx="29">
                  <c:v>114</c:v>
                </c:pt>
                <c:pt idx="30">
                  <c:v>116</c:v>
                </c:pt>
                <c:pt idx="31">
                  <c:v>130</c:v>
                </c:pt>
                <c:pt idx="32">
                  <c:v>134</c:v>
                </c:pt>
                <c:pt idx="33">
                  <c:v>127</c:v>
                </c:pt>
                <c:pt idx="34">
                  <c:v>118</c:v>
                </c:pt>
                <c:pt idx="35">
                  <c:v>135</c:v>
                </c:pt>
                <c:pt idx="36">
                  <c:v>129</c:v>
                </c:pt>
                <c:pt idx="37">
                  <c:v>126</c:v>
                </c:pt>
                <c:pt idx="38">
                  <c:v>126</c:v>
                </c:pt>
                <c:pt idx="39">
                  <c:v>184</c:v>
                </c:pt>
                <c:pt idx="40">
                  <c:v>170</c:v>
                </c:pt>
                <c:pt idx="41">
                  <c:v>142</c:v>
                </c:pt>
                <c:pt idx="42">
                  <c:v>144</c:v>
                </c:pt>
                <c:pt idx="43">
                  <c:v>167</c:v>
                </c:pt>
                <c:pt idx="44">
                  <c:v>145</c:v>
                </c:pt>
                <c:pt idx="45">
                  <c:v>153</c:v>
                </c:pt>
                <c:pt idx="46">
                  <c:v>155</c:v>
                </c:pt>
                <c:pt idx="47">
                  <c:v>138</c:v>
                </c:pt>
                <c:pt idx="48">
                  <c:v>129</c:v>
                </c:pt>
                <c:pt idx="49">
                  <c:v>150</c:v>
                </c:pt>
                <c:pt idx="50">
                  <c:v>100</c:v>
                </c:pt>
                <c:pt idx="51">
                  <c:v>101</c:v>
                </c:pt>
              </c:numCache>
            </c:numRef>
          </c:val>
          <c:smooth val="0"/>
          <c:extLst>
            <c:ext xmlns:c16="http://schemas.microsoft.com/office/drawing/2014/chart" uri="{C3380CC4-5D6E-409C-BE32-E72D297353CC}">
              <c16:uniqueId val="{00000001-DE18-4C94-A9FE-4A104C8EA335}"/>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'09'!$M$13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'09'!$A$15:$A$66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'09'!$M$15:$M$66</c:f>
              <c:numCache>
                <c:formatCode>0%</c:formatCode>
                <c:ptCount val="52"/>
                <c:pt idx="0">
                  <c:v>1.0227272727272727</c:v>
                </c:pt>
                <c:pt idx="1">
                  <c:v>1.0185185185185186</c:v>
                </c:pt>
                <c:pt idx="2">
                  <c:v>1.0454545454545454</c:v>
                </c:pt>
                <c:pt idx="3">
                  <c:v>0.88695652173913042</c:v>
                </c:pt>
                <c:pt idx="4">
                  <c:v>0.9145299145299145</c:v>
                </c:pt>
                <c:pt idx="5">
                  <c:v>0.9609375</c:v>
                </c:pt>
                <c:pt idx="6">
                  <c:v>0.8582677165354331</c:v>
                </c:pt>
                <c:pt idx="7">
                  <c:v>0.87596899224806202</c:v>
                </c:pt>
                <c:pt idx="8">
                  <c:v>0.91333333333333333</c:v>
                </c:pt>
                <c:pt idx="9">
                  <c:v>0.82481751824817517</c:v>
                </c:pt>
                <c:pt idx="10">
                  <c:v>0.94202898550724634</c:v>
                </c:pt>
                <c:pt idx="11">
                  <c:v>0.8359375</c:v>
                </c:pt>
                <c:pt idx="12">
                  <c:v>0.93243243243243246</c:v>
                </c:pt>
                <c:pt idx="13">
                  <c:v>0.92105263157894735</c:v>
                </c:pt>
                <c:pt idx="14">
                  <c:v>0.88311688311688308</c:v>
                </c:pt>
                <c:pt idx="15">
                  <c:v>0.98245614035087714</c:v>
                </c:pt>
                <c:pt idx="16">
                  <c:v>0.8920863309352518</c:v>
                </c:pt>
                <c:pt idx="17">
                  <c:v>0.77235772357723576</c:v>
                </c:pt>
                <c:pt idx="18">
                  <c:v>0.87692307692307692</c:v>
                </c:pt>
                <c:pt idx="19">
                  <c:v>0.87248322147651003</c:v>
                </c:pt>
                <c:pt idx="20">
                  <c:v>0.89634146341463417</c:v>
                </c:pt>
                <c:pt idx="21">
                  <c:v>0.88235294117647056</c:v>
                </c:pt>
                <c:pt idx="22">
                  <c:v>0.94512195121951215</c:v>
                </c:pt>
                <c:pt idx="23">
                  <c:v>0.72727272727272729</c:v>
                </c:pt>
                <c:pt idx="24">
                  <c:v>0.68911917098445596</c:v>
                </c:pt>
                <c:pt idx="25">
                  <c:v>0.74842767295597479</c:v>
                </c:pt>
                <c:pt idx="26">
                  <c:v>0.70629370629370625</c:v>
                </c:pt>
                <c:pt idx="27">
                  <c:v>0.75138121546961323</c:v>
                </c:pt>
                <c:pt idx="28">
                  <c:v>0.74522292993630568</c:v>
                </c:pt>
                <c:pt idx="29">
                  <c:v>0.70370370370370372</c:v>
                </c:pt>
                <c:pt idx="30">
                  <c:v>0.76315789473684215</c:v>
                </c:pt>
                <c:pt idx="31">
                  <c:v>0.76023391812865493</c:v>
                </c:pt>
                <c:pt idx="32">
                  <c:v>0.76571428571428568</c:v>
                </c:pt>
                <c:pt idx="33">
                  <c:v>0.69398907103825136</c:v>
                </c:pt>
                <c:pt idx="34">
                  <c:v>0.69411764705882351</c:v>
                </c:pt>
                <c:pt idx="35">
                  <c:v>0.72580645161290325</c:v>
                </c:pt>
                <c:pt idx="36">
                  <c:v>0.72067039106145248</c:v>
                </c:pt>
                <c:pt idx="37">
                  <c:v>0.79746835443037978</c:v>
                </c:pt>
                <c:pt idx="38">
                  <c:v>0.7078651685393258</c:v>
                </c:pt>
                <c:pt idx="39">
                  <c:v>0.93877551020408168</c:v>
                </c:pt>
                <c:pt idx="40">
                  <c:v>0.85427135678391963</c:v>
                </c:pt>
                <c:pt idx="41">
                  <c:v>0.74736842105263157</c:v>
                </c:pt>
                <c:pt idx="42">
                  <c:v>0.69230769230769229</c:v>
                </c:pt>
                <c:pt idx="43">
                  <c:v>0.84771573604060912</c:v>
                </c:pt>
                <c:pt idx="44">
                  <c:v>0.88414634146341464</c:v>
                </c:pt>
                <c:pt idx="45">
                  <c:v>0.72169811320754718</c:v>
                </c:pt>
                <c:pt idx="46">
                  <c:v>0.71100917431192656</c:v>
                </c:pt>
                <c:pt idx="47">
                  <c:v>0.647887323943662</c:v>
                </c:pt>
                <c:pt idx="48">
                  <c:v>0.62318840579710144</c:v>
                </c:pt>
                <c:pt idx="49">
                  <c:v>0.72815533980582525</c:v>
                </c:pt>
                <c:pt idx="50">
                  <c:v>0.60240963855421692</c:v>
                </c:pt>
                <c:pt idx="51">
                  <c:v>0.64743589743589747</c:v>
                </c:pt>
              </c:numCache>
            </c:numRef>
          </c:val>
          <c:smooth val="0"/>
          <c:extLst>
            <c:ext xmlns:c16="http://schemas.microsoft.com/office/drawing/2014/chart" uri="{C3380CC4-5D6E-409C-BE32-E72D297353CC}">
              <c16:uniqueId val="{00000002-DE18-4C94-A9FE-4A104C8EA335}"/>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45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'10'!$B$13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'10'!$B$15:$B$66</c:f>
              <c:numCache>
                <c:formatCode>General</c:formatCode>
                <c:ptCount val="52"/>
                <c:pt idx="0">
                  <c:v>150</c:v>
                </c:pt>
                <c:pt idx="1">
                  <c:v>156</c:v>
                </c:pt>
                <c:pt idx="2">
                  <c:v>199</c:v>
                </c:pt>
                <c:pt idx="3">
                  <c:v>271</c:v>
                </c:pt>
                <c:pt idx="4">
                  <c:v>298</c:v>
                </c:pt>
                <c:pt idx="5">
                  <c:v>330</c:v>
                </c:pt>
                <c:pt idx="6">
                  <c:v>379</c:v>
                </c:pt>
                <c:pt idx="7">
                  <c:v>464</c:v>
                </c:pt>
                <c:pt idx="8">
                  <c:v>429</c:v>
                </c:pt>
                <c:pt idx="9">
                  <c:v>496</c:v>
                </c:pt>
                <c:pt idx="10">
                  <c:v>493</c:v>
                </c:pt>
                <c:pt idx="11">
                  <c:v>464</c:v>
                </c:pt>
                <c:pt idx="12">
                  <c:v>428</c:v>
                </c:pt>
                <c:pt idx="13">
                  <c:v>382</c:v>
                </c:pt>
                <c:pt idx="14">
                  <c:v>360</c:v>
                </c:pt>
                <c:pt idx="15">
                  <c:v>336</c:v>
                </c:pt>
                <c:pt idx="16">
                  <c:v>349</c:v>
                </c:pt>
                <c:pt idx="17">
                  <c:v>331</c:v>
                </c:pt>
                <c:pt idx="18">
                  <c:v>323</c:v>
                </c:pt>
                <c:pt idx="19">
                  <c:v>298</c:v>
                </c:pt>
                <c:pt idx="20">
                  <c:v>350</c:v>
                </c:pt>
                <c:pt idx="21">
                  <c:v>340</c:v>
                </c:pt>
                <c:pt idx="22">
                  <c:v>328</c:v>
                </c:pt>
                <c:pt idx="23">
                  <c:v>340</c:v>
                </c:pt>
                <c:pt idx="24">
                  <c:v>368</c:v>
                </c:pt>
                <c:pt idx="25">
                  <c:v>325</c:v>
                </c:pt>
                <c:pt idx="26">
                  <c:v>376</c:v>
                </c:pt>
                <c:pt idx="27">
                  <c:v>356</c:v>
                </c:pt>
                <c:pt idx="28">
                  <c:v>364</c:v>
                </c:pt>
                <c:pt idx="29">
                  <c:v>385</c:v>
                </c:pt>
                <c:pt idx="30">
                  <c:v>366</c:v>
                </c:pt>
                <c:pt idx="31">
                  <c:v>355</c:v>
                </c:pt>
                <c:pt idx="32">
                  <c:v>379</c:v>
                </c:pt>
                <c:pt idx="33">
                  <c:v>434</c:v>
                </c:pt>
                <c:pt idx="34">
                  <c:v>396</c:v>
                </c:pt>
                <c:pt idx="35">
                  <c:v>406</c:v>
                </c:pt>
                <c:pt idx="36">
                  <c:v>425</c:v>
                </c:pt>
                <c:pt idx="37">
                  <c:v>398</c:v>
                </c:pt>
                <c:pt idx="38">
                  <c:v>419</c:v>
                </c:pt>
                <c:pt idx="39">
                  <c:v>416</c:v>
                </c:pt>
                <c:pt idx="40">
                  <c:v>435</c:v>
                </c:pt>
                <c:pt idx="41">
                  <c:v>452</c:v>
                </c:pt>
                <c:pt idx="42">
                  <c:v>458</c:v>
                </c:pt>
                <c:pt idx="43">
                  <c:v>442</c:v>
                </c:pt>
                <c:pt idx="44">
                  <c:v>447</c:v>
                </c:pt>
                <c:pt idx="45">
                  <c:v>450</c:v>
                </c:pt>
                <c:pt idx="46">
                  <c:v>472</c:v>
                </c:pt>
                <c:pt idx="47">
                  <c:v>482</c:v>
                </c:pt>
                <c:pt idx="48">
                  <c:v>454</c:v>
                </c:pt>
                <c:pt idx="49">
                  <c:v>397</c:v>
                </c:pt>
                <c:pt idx="50">
                  <c:v>345</c:v>
                </c:pt>
                <c:pt idx="51">
                  <c:v>324</c:v>
                </c:pt>
              </c:numCache>
            </c:numRef>
          </c:val>
          <c:smooth val="0"/>
          <c:extLst>
            <c:ext xmlns:c16="http://schemas.microsoft.com/office/drawing/2014/chart" uri="{C3380CC4-5D6E-409C-BE32-E72D297353CC}">
              <c16:uniqueId val="{00000000-DF81-45F5-9D2D-F1F4FAB60C9C}"/>
            </c:ext>
          </c:extLst>
        </c:ser>
        <c:ser>
          <c:idx val="1"/>
          <c:order val="1"/>
          <c:tx>
            <c:strRef>
              <c:f>'10'!$C$13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'10'!$C$15:$C$66</c:f>
              <c:numCache>
                <c:formatCode>General</c:formatCode>
                <c:ptCount val="52"/>
                <c:pt idx="0">
                  <c:v>145</c:v>
                </c:pt>
                <c:pt idx="1">
                  <c:v>150</c:v>
                </c:pt>
                <c:pt idx="2">
                  <c:v>192</c:v>
                </c:pt>
                <c:pt idx="3">
                  <c:v>268</c:v>
                </c:pt>
                <c:pt idx="4">
                  <c:v>294</c:v>
                </c:pt>
                <c:pt idx="5">
                  <c:v>324</c:v>
                </c:pt>
                <c:pt idx="6">
                  <c:v>358</c:v>
                </c:pt>
                <c:pt idx="7">
                  <c:v>448</c:v>
                </c:pt>
                <c:pt idx="8">
                  <c:v>409</c:v>
                </c:pt>
                <c:pt idx="9">
                  <c:v>457</c:v>
                </c:pt>
                <c:pt idx="10">
                  <c:v>468</c:v>
                </c:pt>
                <c:pt idx="11">
                  <c:v>439</c:v>
                </c:pt>
                <c:pt idx="12">
                  <c:v>410</c:v>
                </c:pt>
                <c:pt idx="13">
                  <c:v>370</c:v>
                </c:pt>
                <c:pt idx="14">
                  <c:v>342</c:v>
                </c:pt>
                <c:pt idx="15">
                  <c:v>325</c:v>
                </c:pt>
                <c:pt idx="16">
                  <c:v>336</c:v>
                </c:pt>
                <c:pt idx="17">
                  <c:v>315</c:v>
                </c:pt>
                <c:pt idx="18">
                  <c:v>308</c:v>
                </c:pt>
                <c:pt idx="19">
                  <c:v>291</c:v>
                </c:pt>
                <c:pt idx="20">
                  <c:v>334</c:v>
                </c:pt>
                <c:pt idx="21">
                  <c:v>326</c:v>
                </c:pt>
                <c:pt idx="22">
                  <c:v>320</c:v>
                </c:pt>
                <c:pt idx="23">
                  <c:v>340</c:v>
                </c:pt>
                <c:pt idx="24">
                  <c:v>351</c:v>
                </c:pt>
                <c:pt idx="25">
                  <c:v>320</c:v>
                </c:pt>
                <c:pt idx="26">
                  <c:v>348</c:v>
                </c:pt>
                <c:pt idx="27">
                  <c:v>347</c:v>
                </c:pt>
                <c:pt idx="28">
                  <c:v>364</c:v>
                </c:pt>
                <c:pt idx="29">
                  <c:v>370</c:v>
                </c:pt>
                <c:pt idx="30">
                  <c:v>348</c:v>
                </c:pt>
                <c:pt idx="31">
                  <c:v>345</c:v>
                </c:pt>
                <c:pt idx="32">
                  <c:v>361</c:v>
                </c:pt>
                <c:pt idx="33">
                  <c:v>409</c:v>
                </c:pt>
                <c:pt idx="34">
                  <c:v>376</c:v>
                </c:pt>
                <c:pt idx="35">
                  <c:v>390</c:v>
                </c:pt>
                <c:pt idx="36">
                  <c:v>408</c:v>
                </c:pt>
                <c:pt idx="37">
                  <c:v>390</c:v>
                </c:pt>
                <c:pt idx="38">
                  <c:v>388</c:v>
                </c:pt>
                <c:pt idx="39">
                  <c:v>393</c:v>
                </c:pt>
                <c:pt idx="40">
                  <c:v>413</c:v>
                </c:pt>
                <c:pt idx="41">
                  <c:v>415</c:v>
                </c:pt>
                <c:pt idx="42">
                  <c:v>436</c:v>
                </c:pt>
                <c:pt idx="43">
                  <c:v>423</c:v>
                </c:pt>
                <c:pt idx="44">
                  <c:v>425</c:v>
                </c:pt>
                <c:pt idx="45">
                  <c:v>442</c:v>
                </c:pt>
                <c:pt idx="46">
                  <c:v>452</c:v>
                </c:pt>
                <c:pt idx="47">
                  <c:v>455</c:v>
                </c:pt>
                <c:pt idx="48">
                  <c:v>427</c:v>
                </c:pt>
                <c:pt idx="49">
                  <c:v>392</c:v>
                </c:pt>
                <c:pt idx="50">
                  <c:v>339</c:v>
                </c:pt>
                <c:pt idx="51">
                  <c:v>316</c:v>
                </c:pt>
              </c:numCache>
            </c:numRef>
          </c:val>
          <c:smooth val="0"/>
          <c:extLst>
            <c:ext xmlns:c16="http://schemas.microsoft.com/office/drawing/2014/chart" uri="{C3380CC4-5D6E-409C-BE32-E72D297353CC}">
              <c16:uniqueId val="{00000001-DF81-45F5-9D2D-F1F4FAB60C9C}"/>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'10'!$D$13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'10'!$D$15:$D$66</c:f>
              <c:numCache>
                <c:formatCode>0%</c:formatCode>
                <c:ptCount val="52"/>
                <c:pt idx="0">
                  <c:v>0.96666666666666667</c:v>
                </c:pt>
                <c:pt idx="1">
                  <c:v>0.96153846153846156</c:v>
                </c:pt>
                <c:pt idx="2">
                  <c:v>0.96482412060301503</c:v>
                </c:pt>
                <c:pt idx="3">
                  <c:v>0.98892988929889303</c:v>
                </c:pt>
                <c:pt idx="4">
                  <c:v>0.98657718120805371</c:v>
                </c:pt>
                <c:pt idx="5">
                  <c:v>0.98181818181818181</c:v>
                </c:pt>
                <c:pt idx="6">
                  <c:v>0.9445910290237467</c:v>
                </c:pt>
                <c:pt idx="7">
                  <c:v>0.96551724137931039</c:v>
                </c:pt>
                <c:pt idx="8">
                  <c:v>0.9533799533799534</c:v>
                </c:pt>
                <c:pt idx="9">
                  <c:v>0.9213709677419355</c:v>
                </c:pt>
                <c:pt idx="10">
                  <c:v>0.94929006085192702</c:v>
                </c:pt>
                <c:pt idx="11">
                  <c:v>0.94612068965517238</c:v>
                </c:pt>
                <c:pt idx="12">
                  <c:v>0.95794392523364491</c:v>
                </c:pt>
                <c:pt idx="13">
                  <c:v>0.96858638743455494</c:v>
                </c:pt>
                <c:pt idx="14">
                  <c:v>0.95</c:v>
                </c:pt>
                <c:pt idx="15">
                  <c:v>0.96726190476190477</c:v>
                </c:pt>
                <c:pt idx="16">
                  <c:v>0.96275071633237819</c:v>
                </c:pt>
                <c:pt idx="17">
                  <c:v>0.95166163141993954</c:v>
                </c:pt>
                <c:pt idx="18">
                  <c:v>0.95356037151702788</c:v>
                </c:pt>
                <c:pt idx="19">
                  <c:v>0.97651006711409394</c:v>
                </c:pt>
                <c:pt idx="20">
                  <c:v>0.95428571428571429</c:v>
                </c:pt>
                <c:pt idx="21">
                  <c:v>0.95882352941176474</c:v>
                </c:pt>
                <c:pt idx="22">
                  <c:v>0.97560975609756095</c:v>
                </c:pt>
                <c:pt idx="23">
                  <c:v>1</c:v>
                </c:pt>
                <c:pt idx="24">
                  <c:v>0.95380434782608692</c:v>
                </c:pt>
                <c:pt idx="25">
                  <c:v>0.98461538461538467</c:v>
                </c:pt>
                <c:pt idx="26">
                  <c:v>0.92553191489361697</c:v>
                </c:pt>
                <c:pt idx="27">
                  <c:v>0.9747191011235955</c:v>
                </c:pt>
                <c:pt idx="28">
                  <c:v>1</c:v>
                </c:pt>
                <c:pt idx="29">
                  <c:v>0.96103896103896103</c:v>
                </c:pt>
                <c:pt idx="30">
                  <c:v>0.95081967213114749</c:v>
                </c:pt>
                <c:pt idx="31">
                  <c:v>0.971830985915493</c:v>
                </c:pt>
                <c:pt idx="32">
                  <c:v>0.9525065963060686</c:v>
                </c:pt>
                <c:pt idx="33">
                  <c:v>0.94239631336405527</c:v>
                </c:pt>
                <c:pt idx="34">
                  <c:v>0.9494949494949495</c:v>
                </c:pt>
                <c:pt idx="35">
                  <c:v>0.96059113300492616</c:v>
                </c:pt>
                <c:pt idx="36">
                  <c:v>0.96</c:v>
                </c:pt>
                <c:pt idx="37">
                  <c:v>0.97989949748743721</c:v>
                </c:pt>
                <c:pt idx="38">
                  <c:v>0.92601431980906923</c:v>
                </c:pt>
                <c:pt idx="39">
                  <c:v>0.94471153846153844</c:v>
                </c:pt>
                <c:pt idx="40">
                  <c:v>0.94942528735632181</c:v>
                </c:pt>
                <c:pt idx="41">
                  <c:v>0.91814159292035402</c:v>
                </c:pt>
                <c:pt idx="42">
                  <c:v>0.95196506550218341</c:v>
                </c:pt>
                <c:pt idx="43">
                  <c:v>0.95701357466063353</c:v>
                </c:pt>
                <c:pt idx="44">
                  <c:v>0.95078299776286357</c:v>
                </c:pt>
                <c:pt idx="45">
                  <c:v>0.98222222222222222</c:v>
                </c:pt>
                <c:pt idx="46">
                  <c:v>0.9576271186440678</c:v>
                </c:pt>
                <c:pt idx="47">
                  <c:v>0.94398340248962653</c:v>
                </c:pt>
                <c:pt idx="48">
                  <c:v>0.94052863436123346</c:v>
                </c:pt>
                <c:pt idx="49">
                  <c:v>0.9874055415617129</c:v>
                </c:pt>
                <c:pt idx="50">
                  <c:v>0.9826086956521739</c:v>
                </c:pt>
                <c:pt idx="51">
                  <c:v>0.97530864197530864</c:v>
                </c:pt>
              </c:numCache>
            </c:numRef>
          </c:val>
          <c:smooth val="0"/>
          <c:extLst>
            <c:ext xmlns:c16="http://schemas.microsoft.com/office/drawing/2014/chart" uri="{C3380CC4-5D6E-409C-BE32-E72D297353CC}">
              <c16:uniqueId val="{00000002-DF81-45F5-9D2D-F1F4FAB60C9C}"/>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6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'10'!$K$13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'10'!$K$15:$K$66</c:f>
              <c:numCache>
                <c:formatCode>General</c:formatCode>
                <c:ptCount val="52"/>
                <c:pt idx="0">
                  <c:v>100</c:v>
                </c:pt>
                <c:pt idx="1">
                  <c:v>110</c:v>
                </c:pt>
                <c:pt idx="2">
                  <c:v>129</c:v>
                </c:pt>
                <c:pt idx="3">
                  <c:v>201</c:v>
                </c:pt>
                <c:pt idx="4">
                  <c:v>207</c:v>
                </c:pt>
                <c:pt idx="5">
                  <c:v>226</c:v>
                </c:pt>
                <c:pt idx="6">
                  <c:v>276</c:v>
                </c:pt>
                <c:pt idx="7">
                  <c:v>315</c:v>
                </c:pt>
                <c:pt idx="8">
                  <c:v>281</c:v>
                </c:pt>
                <c:pt idx="9">
                  <c:v>355</c:v>
                </c:pt>
                <c:pt idx="10">
                  <c:v>339</c:v>
                </c:pt>
                <c:pt idx="11">
                  <c:v>367</c:v>
                </c:pt>
                <c:pt idx="12">
                  <c:v>345</c:v>
                </c:pt>
                <c:pt idx="13">
                  <c:v>295</c:v>
                </c:pt>
                <c:pt idx="14">
                  <c:v>276</c:v>
                </c:pt>
                <c:pt idx="15">
                  <c:v>225</c:v>
                </c:pt>
                <c:pt idx="16">
                  <c:v>257</c:v>
                </c:pt>
                <c:pt idx="17">
                  <c:v>232</c:v>
                </c:pt>
                <c:pt idx="18">
                  <c:v>231</c:v>
                </c:pt>
                <c:pt idx="19">
                  <c:v>207</c:v>
                </c:pt>
                <c:pt idx="20">
                  <c:v>244</c:v>
                </c:pt>
                <c:pt idx="21">
                  <c:v>249</c:v>
                </c:pt>
                <c:pt idx="22">
                  <c:v>235</c:v>
                </c:pt>
                <c:pt idx="23">
                  <c:v>268</c:v>
                </c:pt>
                <c:pt idx="24">
                  <c:v>286</c:v>
                </c:pt>
                <c:pt idx="25">
                  <c:v>242</c:v>
                </c:pt>
                <c:pt idx="26">
                  <c:v>277</c:v>
                </c:pt>
                <c:pt idx="27">
                  <c:v>264</c:v>
                </c:pt>
                <c:pt idx="28">
                  <c:v>263</c:v>
                </c:pt>
                <c:pt idx="29">
                  <c:v>273</c:v>
                </c:pt>
                <c:pt idx="30">
                  <c:v>267</c:v>
                </c:pt>
                <c:pt idx="31">
                  <c:v>270</c:v>
                </c:pt>
                <c:pt idx="32">
                  <c:v>267</c:v>
                </c:pt>
                <c:pt idx="33">
                  <c:v>330</c:v>
                </c:pt>
                <c:pt idx="34">
                  <c:v>281</c:v>
                </c:pt>
                <c:pt idx="35">
                  <c:v>316</c:v>
                </c:pt>
                <c:pt idx="36">
                  <c:v>299</c:v>
                </c:pt>
                <c:pt idx="37">
                  <c:v>318</c:v>
                </c:pt>
                <c:pt idx="38">
                  <c:v>330</c:v>
                </c:pt>
                <c:pt idx="39">
                  <c:v>333</c:v>
                </c:pt>
                <c:pt idx="40">
                  <c:v>339</c:v>
                </c:pt>
                <c:pt idx="41">
                  <c:v>351</c:v>
                </c:pt>
                <c:pt idx="42">
                  <c:v>340</c:v>
                </c:pt>
                <c:pt idx="43">
                  <c:v>335</c:v>
                </c:pt>
                <c:pt idx="44">
                  <c:v>329</c:v>
                </c:pt>
                <c:pt idx="45">
                  <c:v>353</c:v>
                </c:pt>
                <c:pt idx="46">
                  <c:v>360</c:v>
                </c:pt>
                <c:pt idx="47">
                  <c:v>371</c:v>
                </c:pt>
                <c:pt idx="48">
                  <c:v>346</c:v>
                </c:pt>
                <c:pt idx="49">
                  <c:v>313</c:v>
                </c:pt>
                <c:pt idx="50">
                  <c:v>251</c:v>
                </c:pt>
                <c:pt idx="51">
                  <c:v>234</c:v>
                </c:pt>
              </c:numCache>
            </c:numRef>
          </c:val>
          <c:smooth val="0"/>
          <c:extLst>
            <c:ext xmlns:c16="http://schemas.microsoft.com/office/drawing/2014/chart" uri="{C3380CC4-5D6E-409C-BE32-E72D297353CC}">
              <c16:uniqueId val="{00000000-CAAA-405E-A64B-C2BAE44D4BE5}"/>
            </c:ext>
          </c:extLst>
        </c:ser>
        <c:ser>
          <c:idx val="1"/>
          <c:order val="1"/>
          <c:tx>
            <c:strRef>
              <c:f>'10'!$L$13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'10'!$L$15:$L$66</c:f>
              <c:numCache>
                <c:formatCode>General</c:formatCode>
                <c:ptCount val="52"/>
                <c:pt idx="0">
                  <c:v>73</c:v>
                </c:pt>
                <c:pt idx="1">
                  <c:v>86</c:v>
                </c:pt>
                <c:pt idx="2">
                  <c:v>90</c:v>
                </c:pt>
                <c:pt idx="3">
                  <c:v>147</c:v>
                </c:pt>
                <c:pt idx="4">
                  <c:v>140</c:v>
                </c:pt>
                <c:pt idx="5">
                  <c:v>162</c:v>
                </c:pt>
                <c:pt idx="6">
                  <c:v>198</c:v>
                </c:pt>
                <c:pt idx="7">
                  <c:v>225</c:v>
                </c:pt>
                <c:pt idx="8">
                  <c:v>187</c:v>
                </c:pt>
                <c:pt idx="9">
                  <c:v>227</c:v>
                </c:pt>
                <c:pt idx="10">
                  <c:v>228</c:v>
                </c:pt>
                <c:pt idx="11">
                  <c:v>236</c:v>
                </c:pt>
                <c:pt idx="12">
                  <c:v>238</c:v>
                </c:pt>
                <c:pt idx="13">
                  <c:v>219</c:v>
                </c:pt>
                <c:pt idx="14">
                  <c:v>207</c:v>
                </c:pt>
                <c:pt idx="15">
                  <c:v>181</c:v>
                </c:pt>
                <c:pt idx="16">
                  <c:v>212</c:v>
                </c:pt>
                <c:pt idx="17">
                  <c:v>173</c:v>
                </c:pt>
                <c:pt idx="18">
                  <c:v>179</c:v>
                </c:pt>
                <c:pt idx="19">
                  <c:v>162</c:v>
                </c:pt>
                <c:pt idx="20">
                  <c:v>187</c:v>
                </c:pt>
                <c:pt idx="21">
                  <c:v>188</c:v>
                </c:pt>
                <c:pt idx="22">
                  <c:v>187</c:v>
                </c:pt>
                <c:pt idx="23">
                  <c:v>209</c:v>
                </c:pt>
                <c:pt idx="24">
                  <c:v>225</c:v>
                </c:pt>
                <c:pt idx="25">
                  <c:v>198</c:v>
                </c:pt>
                <c:pt idx="26">
                  <c:v>221</c:v>
                </c:pt>
                <c:pt idx="27">
                  <c:v>206</c:v>
                </c:pt>
                <c:pt idx="28">
                  <c:v>206</c:v>
                </c:pt>
                <c:pt idx="29">
                  <c:v>210</c:v>
                </c:pt>
                <c:pt idx="30">
                  <c:v>218</c:v>
                </c:pt>
                <c:pt idx="31">
                  <c:v>222</c:v>
                </c:pt>
                <c:pt idx="32">
                  <c:v>231</c:v>
                </c:pt>
                <c:pt idx="33">
                  <c:v>258</c:v>
                </c:pt>
                <c:pt idx="34">
                  <c:v>228</c:v>
                </c:pt>
                <c:pt idx="35">
                  <c:v>261</c:v>
                </c:pt>
                <c:pt idx="36">
                  <c:v>251</c:v>
                </c:pt>
                <c:pt idx="37">
                  <c:v>272</c:v>
                </c:pt>
                <c:pt idx="38">
                  <c:v>260</c:v>
                </c:pt>
                <c:pt idx="39">
                  <c:v>274</c:v>
                </c:pt>
                <c:pt idx="40">
                  <c:v>276</c:v>
                </c:pt>
                <c:pt idx="41">
                  <c:v>279</c:v>
                </c:pt>
                <c:pt idx="42">
                  <c:v>284</c:v>
                </c:pt>
                <c:pt idx="43">
                  <c:v>277</c:v>
                </c:pt>
                <c:pt idx="44">
                  <c:v>271</c:v>
                </c:pt>
                <c:pt idx="45">
                  <c:v>298</c:v>
                </c:pt>
                <c:pt idx="46">
                  <c:v>291</c:v>
                </c:pt>
                <c:pt idx="47">
                  <c:v>293</c:v>
                </c:pt>
                <c:pt idx="48">
                  <c:v>272</c:v>
                </c:pt>
                <c:pt idx="49">
                  <c:v>259</c:v>
                </c:pt>
                <c:pt idx="50">
                  <c:v>207</c:v>
                </c:pt>
                <c:pt idx="51">
                  <c:v>199</c:v>
                </c:pt>
              </c:numCache>
            </c:numRef>
          </c:val>
          <c:smooth val="0"/>
          <c:extLst>
            <c:ext xmlns:c16="http://schemas.microsoft.com/office/drawing/2014/chart" uri="{C3380CC4-5D6E-409C-BE32-E72D297353CC}">
              <c16:uniqueId val="{00000001-CAAA-405E-A64B-C2BAE44D4BE5}"/>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'10'!$M$13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'10'!$A$15:$A$66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'10'!$M$15:$M$66</c:f>
              <c:numCache>
                <c:formatCode>0%</c:formatCode>
                <c:ptCount val="52"/>
                <c:pt idx="0">
                  <c:v>0.73</c:v>
                </c:pt>
                <c:pt idx="1">
                  <c:v>0.78181818181818186</c:v>
                </c:pt>
                <c:pt idx="2">
                  <c:v>0.69767441860465118</c:v>
                </c:pt>
                <c:pt idx="3">
                  <c:v>0.73134328358208955</c:v>
                </c:pt>
                <c:pt idx="4">
                  <c:v>0.67632850241545894</c:v>
                </c:pt>
                <c:pt idx="5">
                  <c:v>0.7168141592920354</c:v>
                </c:pt>
                <c:pt idx="6">
                  <c:v>0.71739130434782605</c:v>
                </c:pt>
                <c:pt idx="7">
                  <c:v>0.7142857142857143</c:v>
                </c:pt>
                <c:pt idx="8">
                  <c:v>0.66548042704626331</c:v>
                </c:pt>
                <c:pt idx="9">
                  <c:v>0.6394366197183099</c:v>
                </c:pt>
                <c:pt idx="10">
                  <c:v>0.67256637168141598</c:v>
                </c:pt>
                <c:pt idx="11">
                  <c:v>0.64305177111716616</c:v>
                </c:pt>
                <c:pt idx="12">
                  <c:v>0.68985507246376809</c:v>
                </c:pt>
                <c:pt idx="13">
                  <c:v>0.74237288135593216</c:v>
                </c:pt>
                <c:pt idx="14">
                  <c:v>0.75</c:v>
                </c:pt>
                <c:pt idx="15">
                  <c:v>0.80444444444444441</c:v>
                </c:pt>
                <c:pt idx="16">
                  <c:v>0.82490272373540852</c:v>
                </c:pt>
                <c:pt idx="17">
                  <c:v>0.74568965517241381</c:v>
                </c:pt>
                <c:pt idx="18">
                  <c:v>0.77489177489177485</c:v>
                </c:pt>
                <c:pt idx="19">
                  <c:v>0.78260869565217395</c:v>
                </c:pt>
                <c:pt idx="20">
                  <c:v>0.76639344262295084</c:v>
                </c:pt>
                <c:pt idx="21">
                  <c:v>0.75502008032128509</c:v>
                </c:pt>
                <c:pt idx="22">
                  <c:v>0.79574468085106387</c:v>
                </c:pt>
                <c:pt idx="23">
                  <c:v>0.77985074626865669</c:v>
                </c:pt>
                <c:pt idx="24">
                  <c:v>0.78671328671328666</c:v>
                </c:pt>
                <c:pt idx="25">
                  <c:v>0.81818181818181823</c:v>
                </c:pt>
                <c:pt idx="26">
                  <c:v>0.79783393501805056</c:v>
                </c:pt>
                <c:pt idx="27">
                  <c:v>0.78030303030303028</c:v>
                </c:pt>
                <c:pt idx="28">
                  <c:v>0.78326996197718635</c:v>
                </c:pt>
                <c:pt idx="29">
                  <c:v>0.76923076923076927</c:v>
                </c:pt>
                <c:pt idx="30">
                  <c:v>0.81647940074906367</c:v>
                </c:pt>
                <c:pt idx="31">
                  <c:v>0.82222222222222219</c:v>
                </c:pt>
                <c:pt idx="32">
                  <c:v>0.8651685393258427</c:v>
                </c:pt>
                <c:pt idx="33">
                  <c:v>0.78181818181818186</c:v>
                </c:pt>
                <c:pt idx="34">
                  <c:v>0.81138790035587194</c:v>
                </c:pt>
                <c:pt idx="35">
                  <c:v>0.82594936708860756</c:v>
                </c:pt>
                <c:pt idx="36">
                  <c:v>0.83946488294314381</c:v>
                </c:pt>
                <c:pt idx="37">
                  <c:v>0.85534591194968557</c:v>
                </c:pt>
                <c:pt idx="38">
                  <c:v>0.78787878787878785</c:v>
                </c:pt>
                <c:pt idx="39">
                  <c:v>0.82282282282282282</c:v>
                </c:pt>
                <c:pt idx="40">
                  <c:v>0.81415929203539827</c:v>
                </c:pt>
                <c:pt idx="41">
                  <c:v>0.79487179487179482</c:v>
                </c:pt>
                <c:pt idx="42">
                  <c:v>0.83529411764705885</c:v>
                </c:pt>
                <c:pt idx="43">
                  <c:v>0.82686567164179103</c:v>
                </c:pt>
                <c:pt idx="44">
                  <c:v>0.82370820668693012</c:v>
                </c:pt>
                <c:pt idx="45">
                  <c:v>0.84419263456090654</c:v>
                </c:pt>
                <c:pt idx="46">
                  <c:v>0.80833333333333335</c:v>
                </c:pt>
                <c:pt idx="47">
                  <c:v>0.78975741239892183</c:v>
                </c:pt>
                <c:pt idx="48">
                  <c:v>0.78612716763005785</c:v>
                </c:pt>
                <c:pt idx="49">
                  <c:v>0.82747603833865813</c:v>
                </c:pt>
                <c:pt idx="50">
                  <c:v>0.82470119521912355</c:v>
                </c:pt>
                <c:pt idx="51">
                  <c:v>0.8504273504273504</c:v>
                </c:pt>
              </c:numCache>
            </c:numRef>
          </c:val>
          <c:smooth val="0"/>
          <c:extLst>
            <c:ext xmlns:c16="http://schemas.microsoft.com/office/drawing/2014/chart" uri="{C3380CC4-5D6E-409C-BE32-E72D297353CC}">
              <c16:uniqueId val="{00000002-CAAA-405E-A64B-C2BAE44D4BE5}"/>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6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'11'!$B$13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'11'!$B$15:$B$66</c:f>
              <c:numCache>
                <c:formatCode>General</c:formatCode>
                <c:ptCount val="52"/>
                <c:pt idx="0">
                  <c:v>25</c:v>
                </c:pt>
                <c:pt idx="1">
                  <c:v>34</c:v>
                </c:pt>
                <c:pt idx="2">
                  <c:v>61</c:v>
                </c:pt>
                <c:pt idx="3">
                  <c:v>86</c:v>
                </c:pt>
                <c:pt idx="4">
                  <c:v>78</c:v>
                </c:pt>
                <c:pt idx="5">
                  <c:v>79</c:v>
                </c:pt>
                <c:pt idx="6">
                  <c:v>93</c:v>
                </c:pt>
                <c:pt idx="7">
                  <c:v>105</c:v>
                </c:pt>
                <c:pt idx="8">
                  <c:v>105</c:v>
                </c:pt>
                <c:pt idx="9">
                  <c:v>113</c:v>
                </c:pt>
                <c:pt idx="10">
                  <c:v>116</c:v>
                </c:pt>
                <c:pt idx="11">
                  <c:v>90</c:v>
                </c:pt>
                <c:pt idx="12">
                  <c:v>96</c:v>
                </c:pt>
                <c:pt idx="13">
                  <c:v>73</c:v>
                </c:pt>
                <c:pt idx="14">
                  <c:v>42</c:v>
                </c:pt>
                <c:pt idx="15">
                  <c:v>53</c:v>
                </c:pt>
                <c:pt idx="16">
                  <c:v>53</c:v>
                </c:pt>
                <c:pt idx="17">
                  <c:v>52</c:v>
                </c:pt>
                <c:pt idx="18">
                  <c:v>45</c:v>
                </c:pt>
                <c:pt idx="19">
                  <c:v>50</c:v>
                </c:pt>
                <c:pt idx="20">
                  <c:v>50</c:v>
                </c:pt>
                <c:pt idx="21">
                  <c:v>61</c:v>
                </c:pt>
                <c:pt idx="22">
                  <c:v>53</c:v>
                </c:pt>
                <c:pt idx="23">
                  <c:v>60</c:v>
                </c:pt>
                <c:pt idx="24">
                  <c:v>59</c:v>
                </c:pt>
                <c:pt idx="25">
                  <c:v>53</c:v>
                </c:pt>
                <c:pt idx="26">
                  <c:v>54</c:v>
                </c:pt>
                <c:pt idx="27">
                  <c:v>54</c:v>
                </c:pt>
                <c:pt idx="28">
                  <c:v>60</c:v>
                </c:pt>
                <c:pt idx="29">
                  <c:v>61</c:v>
                </c:pt>
                <c:pt idx="30">
                  <c:v>50</c:v>
                </c:pt>
                <c:pt idx="31">
                  <c:v>59</c:v>
                </c:pt>
                <c:pt idx="32">
                  <c:v>64</c:v>
                </c:pt>
                <c:pt idx="33">
                  <c:v>64</c:v>
                </c:pt>
                <c:pt idx="34">
                  <c:v>56</c:v>
                </c:pt>
                <c:pt idx="35">
                  <c:v>71</c:v>
                </c:pt>
                <c:pt idx="36">
                  <c:v>83</c:v>
                </c:pt>
                <c:pt idx="37">
                  <c:v>68</c:v>
                </c:pt>
                <c:pt idx="38">
                  <c:v>65</c:v>
                </c:pt>
                <c:pt idx="39">
                  <c:v>83</c:v>
                </c:pt>
                <c:pt idx="40">
                  <c:v>113</c:v>
                </c:pt>
                <c:pt idx="41">
                  <c:v>96</c:v>
                </c:pt>
                <c:pt idx="42">
                  <c:v>100</c:v>
                </c:pt>
                <c:pt idx="43">
                  <c:v>93</c:v>
                </c:pt>
                <c:pt idx="44">
                  <c:v>129</c:v>
                </c:pt>
                <c:pt idx="45">
                  <c:v>83</c:v>
                </c:pt>
                <c:pt idx="46">
                  <c:v>84</c:v>
                </c:pt>
                <c:pt idx="47">
                  <c:v>77</c:v>
                </c:pt>
                <c:pt idx="48">
                  <c:v>66</c:v>
                </c:pt>
                <c:pt idx="49">
                  <c:v>57</c:v>
                </c:pt>
                <c:pt idx="50">
                  <c:v>45</c:v>
                </c:pt>
                <c:pt idx="51">
                  <c:v>50</c:v>
                </c:pt>
              </c:numCache>
            </c:numRef>
          </c:val>
          <c:smooth val="0"/>
          <c:extLst>
            <c:ext xmlns:c16="http://schemas.microsoft.com/office/drawing/2014/chart" uri="{C3380CC4-5D6E-409C-BE32-E72D297353CC}">
              <c16:uniqueId val="{00000000-E62C-4C2D-8B17-B630FCB6F25B}"/>
            </c:ext>
          </c:extLst>
        </c:ser>
        <c:ser>
          <c:idx val="1"/>
          <c:order val="1"/>
          <c:tx>
            <c:strRef>
              <c:f>'11'!$C$13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'11'!$C$15:$C$66</c:f>
              <c:numCache>
                <c:formatCode>General</c:formatCode>
                <c:ptCount val="52"/>
                <c:pt idx="0">
                  <c:v>23</c:v>
                </c:pt>
                <c:pt idx="1">
                  <c:v>30</c:v>
                </c:pt>
                <c:pt idx="2">
                  <c:v>54</c:v>
                </c:pt>
                <c:pt idx="3">
                  <c:v>75</c:v>
                </c:pt>
                <c:pt idx="4">
                  <c:v>66</c:v>
                </c:pt>
                <c:pt idx="5">
                  <c:v>68</c:v>
                </c:pt>
                <c:pt idx="6">
                  <c:v>84</c:v>
                </c:pt>
                <c:pt idx="7">
                  <c:v>90</c:v>
                </c:pt>
                <c:pt idx="8">
                  <c:v>91</c:v>
                </c:pt>
                <c:pt idx="9">
                  <c:v>102</c:v>
                </c:pt>
                <c:pt idx="10">
                  <c:v>102</c:v>
                </c:pt>
                <c:pt idx="11">
                  <c:v>79</c:v>
                </c:pt>
                <c:pt idx="12">
                  <c:v>87</c:v>
                </c:pt>
                <c:pt idx="13">
                  <c:v>68</c:v>
                </c:pt>
                <c:pt idx="14">
                  <c:v>39</c:v>
                </c:pt>
                <c:pt idx="15">
                  <c:v>48</c:v>
                </c:pt>
                <c:pt idx="16">
                  <c:v>46</c:v>
                </c:pt>
                <c:pt idx="17">
                  <c:v>47</c:v>
                </c:pt>
                <c:pt idx="18">
                  <c:v>43</c:v>
                </c:pt>
                <c:pt idx="19">
                  <c:v>42</c:v>
                </c:pt>
                <c:pt idx="20">
                  <c:v>43</c:v>
                </c:pt>
                <c:pt idx="21">
                  <c:v>56</c:v>
                </c:pt>
                <c:pt idx="22">
                  <c:v>51</c:v>
                </c:pt>
                <c:pt idx="23">
                  <c:v>49</c:v>
                </c:pt>
                <c:pt idx="24">
                  <c:v>49</c:v>
                </c:pt>
                <c:pt idx="25">
                  <c:v>52</c:v>
                </c:pt>
                <c:pt idx="26">
                  <c:v>43</c:v>
                </c:pt>
                <c:pt idx="27">
                  <c:v>51</c:v>
                </c:pt>
                <c:pt idx="28">
                  <c:v>59</c:v>
                </c:pt>
                <c:pt idx="29">
                  <c:v>55</c:v>
                </c:pt>
                <c:pt idx="30">
                  <c:v>47</c:v>
                </c:pt>
                <c:pt idx="31">
                  <c:v>52</c:v>
                </c:pt>
                <c:pt idx="32">
                  <c:v>52</c:v>
                </c:pt>
                <c:pt idx="33">
                  <c:v>58</c:v>
                </c:pt>
                <c:pt idx="34">
                  <c:v>46</c:v>
                </c:pt>
                <c:pt idx="35">
                  <c:v>50</c:v>
                </c:pt>
                <c:pt idx="36">
                  <c:v>68</c:v>
                </c:pt>
                <c:pt idx="37">
                  <c:v>56</c:v>
                </c:pt>
                <c:pt idx="38">
                  <c:v>33</c:v>
                </c:pt>
                <c:pt idx="39">
                  <c:v>15</c:v>
                </c:pt>
                <c:pt idx="40">
                  <c:v>86</c:v>
                </c:pt>
                <c:pt idx="41">
                  <c:v>82</c:v>
                </c:pt>
                <c:pt idx="42">
                  <c:v>88</c:v>
                </c:pt>
                <c:pt idx="43">
                  <c:v>82</c:v>
                </c:pt>
                <c:pt idx="44">
                  <c:v>105</c:v>
                </c:pt>
                <c:pt idx="45">
                  <c:v>79</c:v>
                </c:pt>
                <c:pt idx="46">
                  <c:v>71</c:v>
                </c:pt>
                <c:pt idx="47">
                  <c:v>59</c:v>
                </c:pt>
                <c:pt idx="48">
                  <c:v>52</c:v>
                </c:pt>
                <c:pt idx="49">
                  <c:v>53</c:v>
                </c:pt>
                <c:pt idx="50">
                  <c:v>33</c:v>
                </c:pt>
                <c:pt idx="51">
                  <c:v>44</c:v>
                </c:pt>
              </c:numCache>
            </c:numRef>
          </c:val>
          <c:smooth val="0"/>
          <c:extLst>
            <c:ext xmlns:c16="http://schemas.microsoft.com/office/drawing/2014/chart" uri="{C3380CC4-5D6E-409C-BE32-E72D297353CC}">
              <c16:uniqueId val="{00000001-E62C-4C2D-8B17-B630FCB6F25B}"/>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'11'!$D$13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'11'!$D$15:$D$66</c:f>
              <c:numCache>
                <c:formatCode>0%</c:formatCode>
                <c:ptCount val="52"/>
                <c:pt idx="0">
                  <c:v>0.92</c:v>
                </c:pt>
                <c:pt idx="1">
                  <c:v>0.88235294117647056</c:v>
                </c:pt>
                <c:pt idx="2">
                  <c:v>0.88524590163934425</c:v>
                </c:pt>
                <c:pt idx="3">
                  <c:v>0.87209302325581395</c:v>
                </c:pt>
                <c:pt idx="4">
                  <c:v>0.84615384615384615</c:v>
                </c:pt>
                <c:pt idx="5">
                  <c:v>0.86075949367088611</c:v>
                </c:pt>
                <c:pt idx="6">
                  <c:v>0.90322580645161288</c:v>
                </c:pt>
                <c:pt idx="7">
                  <c:v>0.8571428571428571</c:v>
                </c:pt>
                <c:pt idx="8">
                  <c:v>0.8666666666666667</c:v>
                </c:pt>
                <c:pt idx="9">
                  <c:v>0.90265486725663713</c:v>
                </c:pt>
                <c:pt idx="10">
                  <c:v>0.87931034482758619</c:v>
                </c:pt>
                <c:pt idx="11">
                  <c:v>0.87777777777777777</c:v>
                </c:pt>
                <c:pt idx="12">
                  <c:v>0.90625</c:v>
                </c:pt>
                <c:pt idx="13">
                  <c:v>0.93150684931506844</c:v>
                </c:pt>
                <c:pt idx="14">
                  <c:v>0.9285714285714286</c:v>
                </c:pt>
                <c:pt idx="15">
                  <c:v>0.90566037735849059</c:v>
                </c:pt>
                <c:pt idx="16">
                  <c:v>0.86792452830188682</c:v>
                </c:pt>
                <c:pt idx="17">
                  <c:v>0.90384615384615385</c:v>
                </c:pt>
                <c:pt idx="18">
                  <c:v>0.9555555555555556</c:v>
                </c:pt>
                <c:pt idx="19">
                  <c:v>0.84</c:v>
                </c:pt>
                <c:pt idx="20">
                  <c:v>0.86</c:v>
                </c:pt>
                <c:pt idx="21">
                  <c:v>0.91803278688524592</c:v>
                </c:pt>
                <c:pt idx="22">
                  <c:v>0.96226415094339623</c:v>
                </c:pt>
                <c:pt idx="23">
                  <c:v>0.81666666666666665</c:v>
                </c:pt>
                <c:pt idx="24">
                  <c:v>0.83050847457627119</c:v>
                </c:pt>
                <c:pt idx="25">
                  <c:v>0.98113207547169812</c:v>
                </c:pt>
                <c:pt idx="26">
                  <c:v>0.79629629629629628</c:v>
                </c:pt>
                <c:pt idx="27">
                  <c:v>0.94444444444444442</c:v>
                </c:pt>
                <c:pt idx="28">
                  <c:v>0.98333333333333328</c:v>
                </c:pt>
                <c:pt idx="29">
                  <c:v>0.90163934426229508</c:v>
                </c:pt>
                <c:pt idx="30">
                  <c:v>0.94</c:v>
                </c:pt>
                <c:pt idx="31">
                  <c:v>0.88135593220338981</c:v>
                </c:pt>
                <c:pt idx="32">
                  <c:v>0.8125</c:v>
                </c:pt>
                <c:pt idx="33">
                  <c:v>0.90625</c:v>
                </c:pt>
                <c:pt idx="34">
                  <c:v>0.8214285714285714</c:v>
                </c:pt>
                <c:pt idx="35">
                  <c:v>0.70422535211267601</c:v>
                </c:pt>
                <c:pt idx="36">
                  <c:v>0.81927710843373491</c:v>
                </c:pt>
                <c:pt idx="37">
                  <c:v>0.82352941176470584</c:v>
                </c:pt>
                <c:pt idx="38">
                  <c:v>0.50769230769230766</c:v>
                </c:pt>
                <c:pt idx="39">
                  <c:v>0.18072289156626506</c:v>
                </c:pt>
                <c:pt idx="40">
                  <c:v>0.76106194690265483</c:v>
                </c:pt>
                <c:pt idx="41">
                  <c:v>0.85416666666666663</c:v>
                </c:pt>
                <c:pt idx="42">
                  <c:v>0.88</c:v>
                </c:pt>
                <c:pt idx="43">
                  <c:v>0.88172043010752688</c:v>
                </c:pt>
                <c:pt idx="44">
                  <c:v>0.81395348837209303</c:v>
                </c:pt>
                <c:pt idx="45">
                  <c:v>0.95180722891566261</c:v>
                </c:pt>
                <c:pt idx="46">
                  <c:v>0.84523809523809523</c:v>
                </c:pt>
                <c:pt idx="47">
                  <c:v>0.76623376623376627</c:v>
                </c:pt>
                <c:pt idx="48">
                  <c:v>0.78787878787878785</c:v>
                </c:pt>
                <c:pt idx="49">
                  <c:v>0.92982456140350878</c:v>
                </c:pt>
                <c:pt idx="50">
                  <c:v>0.73333333333333328</c:v>
                </c:pt>
                <c:pt idx="51">
                  <c:v>0.88</c:v>
                </c:pt>
              </c:numCache>
            </c:numRef>
          </c:val>
          <c:smooth val="0"/>
          <c:extLst>
            <c:ext xmlns:c16="http://schemas.microsoft.com/office/drawing/2014/chart" uri="{C3380CC4-5D6E-409C-BE32-E72D297353CC}">
              <c16:uniqueId val="{00000002-E62C-4C2D-8B17-B630FCB6F25B}"/>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'11'!$K$13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'11'!$K$15:$K$66</c:f>
              <c:numCache>
                <c:formatCode>General</c:formatCode>
                <c:ptCount val="52"/>
                <c:pt idx="0">
                  <c:v>16</c:v>
                </c:pt>
                <c:pt idx="1">
                  <c:v>22</c:v>
                </c:pt>
                <c:pt idx="2">
                  <c:v>33</c:v>
                </c:pt>
                <c:pt idx="3">
                  <c:v>53</c:v>
                </c:pt>
                <c:pt idx="4">
                  <c:v>49</c:v>
                </c:pt>
                <c:pt idx="5">
                  <c:v>54</c:v>
                </c:pt>
                <c:pt idx="6">
                  <c:v>53</c:v>
                </c:pt>
                <c:pt idx="7">
                  <c:v>68</c:v>
                </c:pt>
                <c:pt idx="8">
                  <c:v>68</c:v>
                </c:pt>
                <c:pt idx="9">
                  <c:v>84</c:v>
                </c:pt>
                <c:pt idx="10">
                  <c:v>80</c:v>
                </c:pt>
                <c:pt idx="11">
                  <c:v>64</c:v>
                </c:pt>
                <c:pt idx="12">
                  <c:v>53</c:v>
                </c:pt>
                <c:pt idx="13">
                  <c:v>43</c:v>
                </c:pt>
                <c:pt idx="14">
                  <c:v>32</c:v>
                </c:pt>
                <c:pt idx="15">
                  <c:v>30</c:v>
                </c:pt>
                <c:pt idx="16">
                  <c:v>32</c:v>
                </c:pt>
                <c:pt idx="17">
                  <c:v>29</c:v>
                </c:pt>
                <c:pt idx="18">
                  <c:v>32</c:v>
                </c:pt>
                <c:pt idx="19">
                  <c:v>25</c:v>
                </c:pt>
                <c:pt idx="20">
                  <c:v>23</c:v>
                </c:pt>
                <c:pt idx="21">
                  <c:v>35</c:v>
                </c:pt>
                <c:pt idx="22">
                  <c:v>30</c:v>
                </c:pt>
                <c:pt idx="23">
                  <c:v>31</c:v>
                </c:pt>
                <c:pt idx="24">
                  <c:v>29</c:v>
                </c:pt>
                <c:pt idx="25">
                  <c:v>28</c:v>
                </c:pt>
                <c:pt idx="26">
                  <c:v>26</c:v>
                </c:pt>
                <c:pt idx="27">
                  <c:v>33</c:v>
                </c:pt>
                <c:pt idx="28">
                  <c:v>26</c:v>
                </c:pt>
                <c:pt idx="29">
                  <c:v>31</c:v>
                </c:pt>
                <c:pt idx="30">
                  <c:v>27</c:v>
                </c:pt>
                <c:pt idx="31">
                  <c:v>30</c:v>
                </c:pt>
                <c:pt idx="32">
                  <c:v>32</c:v>
                </c:pt>
                <c:pt idx="33">
                  <c:v>31</c:v>
                </c:pt>
                <c:pt idx="34">
                  <c:v>31</c:v>
                </c:pt>
                <c:pt idx="35">
                  <c:v>33</c:v>
                </c:pt>
                <c:pt idx="36">
                  <c:v>45</c:v>
                </c:pt>
                <c:pt idx="37">
                  <c:v>35</c:v>
                </c:pt>
                <c:pt idx="38">
                  <c:v>37</c:v>
                </c:pt>
                <c:pt idx="39">
                  <c:v>57</c:v>
                </c:pt>
                <c:pt idx="40">
                  <c:v>47</c:v>
                </c:pt>
                <c:pt idx="41">
                  <c:v>46</c:v>
                </c:pt>
                <c:pt idx="42">
                  <c:v>42</c:v>
                </c:pt>
                <c:pt idx="43">
                  <c:v>53</c:v>
                </c:pt>
                <c:pt idx="44">
                  <c:v>47</c:v>
                </c:pt>
                <c:pt idx="45">
                  <c:v>45</c:v>
                </c:pt>
                <c:pt idx="46">
                  <c:v>41</c:v>
                </c:pt>
                <c:pt idx="47">
                  <c:v>42</c:v>
                </c:pt>
                <c:pt idx="48">
                  <c:v>30</c:v>
                </c:pt>
                <c:pt idx="49">
                  <c:v>34</c:v>
                </c:pt>
                <c:pt idx="50">
                  <c:v>21</c:v>
                </c:pt>
                <c:pt idx="51">
                  <c:v>32</c:v>
                </c:pt>
              </c:numCache>
            </c:numRef>
          </c:val>
          <c:smooth val="0"/>
          <c:extLst>
            <c:ext xmlns:c16="http://schemas.microsoft.com/office/drawing/2014/chart" uri="{C3380CC4-5D6E-409C-BE32-E72D297353CC}">
              <c16:uniqueId val="{00000000-D53B-4B63-985E-55C42D715B34}"/>
            </c:ext>
          </c:extLst>
        </c:ser>
        <c:ser>
          <c:idx val="1"/>
          <c:order val="1"/>
          <c:tx>
            <c:strRef>
              <c:f>'11'!$L$13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'11'!$L$15:$L$66</c:f>
              <c:numCache>
                <c:formatCode>General</c:formatCode>
                <c:ptCount val="52"/>
                <c:pt idx="0">
                  <c:v>5</c:v>
                </c:pt>
                <c:pt idx="1">
                  <c:v>1</c:v>
                </c:pt>
                <c:pt idx="2">
                  <c:v>9</c:v>
                </c:pt>
                <c:pt idx="3">
                  <c:v>19</c:v>
                </c:pt>
                <c:pt idx="4">
                  <c:v>11</c:v>
                </c:pt>
                <c:pt idx="5">
                  <c:v>22</c:v>
                </c:pt>
                <c:pt idx="6">
                  <c:v>19</c:v>
                </c:pt>
                <c:pt idx="7">
                  <c:v>24</c:v>
                </c:pt>
                <c:pt idx="8">
                  <c:v>26</c:v>
                </c:pt>
                <c:pt idx="9">
                  <c:v>34</c:v>
                </c:pt>
                <c:pt idx="10">
                  <c:v>35</c:v>
                </c:pt>
                <c:pt idx="11">
                  <c:v>34</c:v>
                </c:pt>
                <c:pt idx="12">
                  <c:v>30</c:v>
                </c:pt>
                <c:pt idx="13">
                  <c:v>15</c:v>
                </c:pt>
                <c:pt idx="14">
                  <c:v>17</c:v>
                </c:pt>
                <c:pt idx="15">
                  <c:v>16</c:v>
                </c:pt>
                <c:pt idx="16">
                  <c:v>12</c:v>
                </c:pt>
                <c:pt idx="17">
                  <c:v>10</c:v>
                </c:pt>
                <c:pt idx="18">
                  <c:v>17</c:v>
                </c:pt>
                <c:pt idx="19">
                  <c:v>9</c:v>
                </c:pt>
                <c:pt idx="20">
                  <c:v>7</c:v>
                </c:pt>
                <c:pt idx="21">
                  <c:v>11</c:v>
                </c:pt>
                <c:pt idx="22">
                  <c:v>15</c:v>
                </c:pt>
                <c:pt idx="23">
                  <c:v>19</c:v>
                </c:pt>
                <c:pt idx="24">
                  <c:v>13</c:v>
                </c:pt>
                <c:pt idx="25">
                  <c:v>7</c:v>
                </c:pt>
                <c:pt idx="26">
                  <c:v>10</c:v>
                </c:pt>
                <c:pt idx="27">
                  <c:v>16</c:v>
                </c:pt>
                <c:pt idx="28">
                  <c:v>7</c:v>
                </c:pt>
                <c:pt idx="29">
                  <c:v>11</c:v>
                </c:pt>
                <c:pt idx="30">
                  <c:v>10</c:v>
                </c:pt>
                <c:pt idx="31">
                  <c:v>15</c:v>
                </c:pt>
                <c:pt idx="32">
                  <c:v>13</c:v>
                </c:pt>
                <c:pt idx="33">
                  <c:v>16</c:v>
                </c:pt>
                <c:pt idx="34">
                  <c:v>12</c:v>
                </c:pt>
                <c:pt idx="35">
                  <c:v>10</c:v>
                </c:pt>
                <c:pt idx="36">
                  <c:v>14</c:v>
                </c:pt>
                <c:pt idx="37">
                  <c:v>16</c:v>
                </c:pt>
                <c:pt idx="38">
                  <c:v>11</c:v>
                </c:pt>
                <c:pt idx="39">
                  <c:v>6</c:v>
                </c:pt>
                <c:pt idx="40">
                  <c:v>19</c:v>
                </c:pt>
                <c:pt idx="41">
                  <c:v>17</c:v>
                </c:pt>
                <c:pt idx="42">
                  <c:v>19</c:v>
                </c:pt>
                <c:pt idx="43">
                  <c:v>25</c:v>
                </c:pt>
                <c:pt idx="44">
                  <c:v>21</c:v>
                </c:pt>
                <c:pt idx="45">
                  <c:v>17</c:v>
                </c:pt>
                <c:pt idx="46">
                  <c:v>14</c:v>
                </c:pt>
                <c:pt idx="47">
                  <c:v>13</c:v>
                </c:pt>
                <c:pt idx="48">
                  <c:v>13</c:v>
                </c:pt>
                <c:pt idx="49">
                  <c:v>16</c:v>
                </c:pt>
                <c:pt idx="50">
                  <c:v>8</c:v>
                </c:pt>
                <c:pt idx="51">
                  <c:v>15</c:v>
                </c:pt>
              </c:numCache>
            </c:numRef>
          </c:val>
          <c:smooth val="0"/>
          <c:extLst>
            <c:ext xmlns:c16="http://schemas.microsoft.com/office/drawing/2014/chart" uri="{C3380CC4-5D6E-409C-BE32-E72D297353CC}">
              <c16:uniqueId val="{00000001-D53B-4B63-985E-55C42D715B34}"/>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'11'!$M$13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'11'!$A$15:$A$66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'11'!$M$15:$M$66</c:f>
              <c:numCache>
                <c:formatCode>0%</c:formatCode>
                <c:ptCount val="52"/>
                <c:pt idx="0">
                  <c:v>0.3125</c:v>
                </c:pt>
                <c:pt idx="1">
                  <c:v>4.5454545454545456E-2</c:v>
                </c:pt>
                <c:pt idx="2">
                  <c:v>0.27272727272727271</c:v>
                </c:pt>
                <c:pt idx="3">
                  <c:v>0.35849056603773582</c:v>
                </c:pt>
                <c:pt idx="4">
                  <c:v>0.22448979591836735</c:v>
                </c:pt>
                <c:pt idx="5">
                  <c:v>0.40740740740740738</c:v>
                </c:pt>
                <c:pt idx="6">
                  <c:v>0.35849056603773582</c:v>
                </c:pt>
                <c:pt idx="7">
                  <c:v>0.35294117647058826</c:v>
                </c:pt>
                <c:pt idx="8">
                  <c:v>0.38235294117647056</c:v>
                </c:pt>
                <c:pt idx="9">
                  <c:v>0.40476190476190477</c:v>
                </c:pt>
                <c:pt idx="10">
                  <c:v>0.4375</c:v>
                </c:pt>
                <c:pt idx="11">
                  <c:v>0.53125</c:v>
                </c:pt>
                <c:pt idx="12">
                  <c:v>0.56603773584905659</c:v>
                </c:pt>
                <c:pt idx="13">
                  <c:v>0.34883720930232559</c:v>
                </c:pt>
                <c:pt idx="14">
                  <c:v>0.53125</c:v>
                </c:pt>
                <c:pt idx="15">
                  <c:v>0.53333333333333333</c:v>
                </c:pt>
                <c:pt idx="16">
                  <c:v>0.375</c:v>
                </c:pt>
                <c:pt idx="17">
                  <c:v>0.34482758620689657</c:v>
                </c:pt>
                <c:pt idx="18">
                  <c:v>0.53125</c:v>
                </c:pt>
                <c:pt idx="19">
                  <c:v>0.36</c:v>
                </c:pt>
                <c:pt idx="20">
                  <c:v>0.30434782608695654</c:v>
                </c:pt>
                <c:pt idx="21">
                  <c:v>0.31428571428571428</c:v>
                </c:pt>
                <c:pt idx="22">
                  <c:v>0.5</c:v>
                </c:pt>
                <c:pt idx="23">
                  <c:v>0.61290322580645162</c:v>
                </c:pt>
                <c:pt idx="24">
                  <c:v>0.44827586206896552</c:v>
                </c:pt>
                <c:pt idx="25">
                  <c:v>0.25</c:v>
                </c:pt>
                <c:pt idx="26">
                  <c:v>0.38461538461538464</c:v>
                </c:pt>
                <c:pt idx="27">
                  <c:v>0.48484848484848486</c:v>
                </c:pt>
                <c:pt idx="28">
                  <c:v>0.26923076923076922</c:v>
                </c:pt>
                <c:pt idx="29">
                  <c:v>0.35483870967741937</c:v>
                </c:pt>
                <c:pt idx="30">
                  <c:v>0.37037037037037035</c:v>
                </c:pt>
                <c:pt idx="31">
                  <c:v>0.5</c:v>
                </c:pt>
                <c:pt idx="32">
                  <c:v>0.40625</c:v>
                </c:pt>
                <c:pt idx="33">
                  <c:v>0.5161290322580645</c:v>
                </c:pt>
                <c:pt idx="34">
                  <c:v>0.38709677419354838</c:v>
                </c:pt>
                <c:pt idx="35">
                  <c:v>0.30303030303030304</c:v>
                </c:pt>
                <c:pt idx="36">
                  <c:v>0.31111111111111112</c:v>
                </c:pt>
                <c:pt idx="37">
                  <c:v>0.45714285714285713</c:v>
                </c:pt>
                <c:pt idx="38">
                  <c:v>0.29729729729729731</c:v>
                </c:pt>
                <c:pt idx="39">
                  <c:v>0.10526315789473684</c:v>
                </c:pt>
                <c:pt idx="40">
                  <c:v>0.40425531914893614</c:v>
                </c:pt>
                <c:pt idx="41">
                  <c:v>0.36956521739130432</c:v>
                </c:pt>
                <c:pt idx="42">
                  <c:v>0.45238095238095238</c:v>
                </c:pt>
                <c:pt idx="43">
                  <c:v>0.47169811320754718</c:v>
                </c:pt>
                <c:pt idx="44">
                  <c:v>0.44680851063829785</c:v>
                </c:pt>
                <c:pt idx="45">
                  <c:v>0.37777777777777777</c:v>
                </c:pt>
                <c:pt idx="46">
                  <c:v>0.34146341463414637</c:v>
                </c:pt>
                <c:pt idx="47">
                  <c:v>0.30952380952380953</c:v>
                </c:pt>
                <c:pt idx="48">
                  <c:v>0.43333333333333335</c:v>
                </c:pt>
                <c:pt idx="49">
                  <c:v>0.47058823529411764</c:v>
                </c:pt>
                <c:pt idx="50">
                  <c:v>0.38095238095238093</c:v>
                </c:pt>
                <c:pt idx="51">
                  <c:v>0.46875</c:v>
                </c:pt>
              </c:numCache>
            </c:numRef>
          </c:val>
          <c:smooth val="0"/>
          <c:extLst>
            <c:ext xmlns:c16="http://schemas.microsoft.com/office/drawing/2014/chart" uri="{C3380CC4-5D6E-409C-BE32-E72D297353CC}">
              <c16:uniqueId val="{00000002-D53B-4B63-985E-55C42D715B34}"/>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'12'!$B$13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'12'!$B$15:$B$66</c:f>
              <c:numCache>
                <c:formatCode>General</c:formatCode>
                <c:ptCount val="52"/>
                <c:pt idx="0">
                  <c:v>51</c:v>
                </c:pt>
                <c:pt idx="1">
                  <c:v>64</c:v>
                </c:pt>
                <c:pt idx="2">
                  <c:v>87</c:v>
                </c:pt>
                <c:pt idx="3">
                  <c:v>109</c:v>
                </c:pt>
                <c:pt idx="4">
                  <c:v>138</c:v>
                </c:pt>
                <c:pt idx="5">
                  <c:v>136</c:v>
                </c:pt>
                <c:pt idx="6">
                  <c:v>142</c:v>
                </c:pt>
                <c:pt idx="7">
                  <c:v>152</c:v>
                </c:pt>
                <c:pt idx="8">
                  <c:v>141</c:v>
                </c:pt>
                <c:pt idx="9">
                  <c:v>166</c:v>
                </c:pt>
                <c:pt idx="10">
                  <c:v>156</c:v>
                </c:pt>
                <c:pt idx="11">
                  <c:v>150</c:v>
                </c:pt>
                <c:pt idx="12">
                  <c:v>172</c:v>
                </c:pt>
                <c:pt idx="13">
                  <c:v>139</c:v>
                </c:pt>
                <c:pt idx="14">
                  <c:v>150</c:v>
                </c:pt>
                <c:pt idx="15">
                  <c:v>127</c:v>
                </c:pt>
                <c:pt idx="16">
                  <c:v>115</c:v>
                </c:pt>
                <c:pt idx="17">
                  <c:v>113</c:v>
                </c:pt>
                <c:pt idx="18">
                  <c:v>111</c:v>
                </c:pt>
                <c:pt idx="19">
                  <c:v>129</c:v>
                </c:pt>
                <c:pt idx="20">
                  <c:v>130</c:v>
                </c:pt>
                <c:pt idx="21">
                  <c:v>145</c:v>
                </c:pt>
                <c:pt idx="22">
                  <c:v>119</c:v>
                </c:pt>
                <c:pt idx="23">
                  <c:v>116</c:v>
                </c:pt>
                <c:pt idx="24">
                  <c:v>143</c:v>
                </c:pt>
                <c:pt idx="25">
                  <c:v>132</c:v>
                </c:pt>
                <c:pt idx="26">
                  <c:v>153</c:v>
                </c:pt>
                <c:pt idx="27">
                  <c:v>135</c:v>
                </c:pt>
                <c:pt idx="28">
                  <c:v>165</c:v>
                </c:pt>
                <c:pt idx="29">
                  <c:v>150</c:v>
                </c:pt>
                <c:pt idx="30">
                  <c:v>135</c:v>
                </c:pt>
                <c:pt idx="31">
                  <c:v>142</c:v>
                </c:pt>
                <c:pt idx="32">
                  <c:v>124</c:v>
                </c:pt>
                <c:pt idx="33">
                  <c:v>128</c:v>
                </c:pt>
                <c:pt idx="34">
                  <c:v>153</c:v>
                </c:pt>
                <c:pt idx="35">
                  <c:v>156</c:v>
                </c:pt>
                <c:pt idx="36">
                  <c:v>158</c:v>
                </c:pt>
                <c:pt idx="37">
                  <c:v>156</c:v>
                </c:pt>
                <c:pt idx="38">
                  <c:v>176</c:v>
                </c:pt>
                <c:pt idx="39">
                  <c:v>176</c:v>
                </c:pt>
                <c:pt idx="40">
                  <c:v>170</c:v>
                </c:pt>
                <c:pt idx="41">
                  <c:v>158</c:v>
                </c:pt>
                <c:pt idx="42">
                  <c:v>163</c:v>
                </c:pt>
                <c:pt idx="43">
                  <c:v>159</c:v>
                </c:pt>
                <c:pt idx="44">
                  <c:v>188</c:v>
                </c:pt>
                <c:pt idx="45">
                  <c:v>169</c:v>
                </c:pt>
                <c:pt idx="46">
                  <c:v>173</c:v>
                </c:pt>
                <c:pt idx="47">
                  <c:v>154</c:v>
                </c:pt>
                <c:pt idx="48">
                  <c:v>149</c:v>
                </c:pt>
                <c:pt idx="49">
                  <c:v>130</c:v>
                </c:pt>
                <c:pt idx="50">
                  <c:v>132</c:v>
                </c:pt>
                <c:pt idx="51">
                  <c:v>121</c:v>
                </c:pt>
              </c:numCache>
            </c:numRef>
          </c:val>
          <c:smooth val="0"/>
          <c:extLst>
            <c:ext xmlns:c16="http://schemas.microsoft.com/office/drawing/2014/chart" uri="{C3380CC4-5D6E-409C-BE32-E72D297353CC}">
              <c16:uniqueId val="{00000000-F3B2-43E0-A896-286D7AEF7452}"/>
            </c:ext>
          </c:extLst>
        </c:ser>
        <c:ser>
          <c:idx val="1"/>
          <c:order val="1"/>
          <c:tx>
            <c:strRef>
              <c:f>'12'!$C$13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'12'!$C$15:$C$66</c:f>
              <c:numCache>
                <c:formatCode>General</c:formatCode>
                <c:ptCount val="52"/>
                <c:pt idx="0">
                  <c:v>51</c:v>
                </c:pt>
                <c:pt idx="1">
                  <c:v>64</c:v>
                </c:pt>
                <c:pt idx="2">
                  <c:v>87</c:v>
                </c:pt>
                <c:pt idx="3">
                  <c:v>109</c:v>
                </c:pt>
                <c:pt idx="4">
                  <c:v>138</c:v>
                </c:pt>
                <c:pt idx="5">
                  <c:v>134</c:v>
                </c:pt>
                <c:pt idx="6">
                  <c:v>140</c:v>
                </c:pt>
                <c:pt idx="7">
                  <c:v>151</c:v>
                </c:pt>
                <c:pt idx="8">
                  <c:v>141</c:v>
                </c:pt>
                <c:pt idx="9">
                  <c:v>163</c:v>
                </c:pt>
                <c:pt idx="10">
                  <c:v>155</c:v>
                </c:pt>
                <c:pt idx="11">
                  <c:v>148</c:v>
                </c:pt>
                <c:pt idx="12">
                  <c:v>167</c:v>
                </c:pt>
                <c:pt idx="13">
                  <c:v>137</c:v>
                </c:pt>
                <c:pt idx="14">
                  <c:v>148</c:v>
                </c:pt>
                <c:pt idx="15">
                  <c:v>126</c:v>
                </c:pt>
                <c:pt idx="16">
                  <c:v>115</c:v>
                </c:pt>
                <c:pt idx="17">
                  <c:v>112</c:v>
                </c:pt>
                <c:pt idx="18">
                  <c:v>110</c:v>
                </c:pt>
                <c:pt idx="19">
                  <c:v>127</c:v>
                </c:pt>
                <c:pt idx="20">
                  <c:v>130</c:v>
                </c:pt>
                <c:pt idx="21">
                  <c:v>143</c:v>
                </c:pt>
                <c:pt idx="22">
                  <c:v>113</c:v>
                </c:pt>
                <c:pt idx="23">
                  <c:v>111</c:v>
                </c:pt>
                <c:pt idx="24">
                  <c:v>143</c:v>
                </c:pt>
                <c:pt idx="25">
                  <c:v>125</c:v>
                </c:pt>
                <c:pt idx="26">
                  <c:v>148</c:v>
                </c:pt>
                <c:pt idx="27">
                  <c:v>130</c:v>
                </c:pt>
                <c:pt idx="28">
                  <c:v>165</c:v>
                </c:pt>
                <c:pt idx="29">
                  <c:v>149</c:v>
                </c:pt>
                <c:pt idx="30">
                  <c:v>131</c:v>
                </c:pt>
                <c:pt idx="31">
                  <c:v>137</c:v>
                </c:pt>
                <c:pt idx="32">
                  <c:v>124</c:v>
                </c:pt>
                <c:pt idx="33">
                  <c:v>125</c:v>
                </c:pt>
                <c:pt idx="34">
                  <c:v>148</c:v>
                </c:pt>
                <c:pt idx="35">
                  <c:v>156</c:v>
                </c:pt>
                <c:pt idx="36">
                  <c:v>157</c:v>
                </c:pt>
                <c:pt idx="37">
                  <c:v>152</c:v>
                </c:pt>
                <c:pt idx="38">
                  <c:v>175</c:v>
                </c:pt>
                <c:pt idx="39">
                  <c:v>174</c:v>
                </c:pt>
                <c:pt idx="40">
                  <c:v>170</c:v>
                </c:pt>
                <c:pt idx="41">
                  <c:v>157</c:v>
                </c:pt>
                <c:pt idx="42">
                  <c:v>162</c:v>
                </c:pt>
                <c:pt idx="43">
                  <c:v>159</c:v>
                </c:pt>
                <c:pt idx="44">
                  <c:v>188</c:v>
                </c:pt>
                <c:pt idx="45">
                  <c:v>169</c:v>
                </c:pt>
                <c:pt idx="46">
                  <c:v>173</c:v>
                </c:pt>
                <c:pt idx="47">
                  <c:v>152</c:v>
                </c:pt>
                <c:pt idx="48">
                  <c:v>149</c:v>
                </c:pt>
                <c:pt idx="49">
                  <c:v>128</c:v>
                </c:pt>
                <c:pt idx="50">
                  <c:v>128</c:v>
                </c:pt>
                <c:pt idx="51">
                  <c:v>118</c:v>
                </c:pt>
              </c:numCache>
            </c:numRef>
          </c:val>
          <c:smooth val="0"/>
          <c:extLst>
            <c:ext xmlns:c16="http://schemas.microsoft.com/office/drawing/2014/chart" uri="{C3380CC4-5D6E-409C-BE32-E72D297353CC}">
              <c16:uniqueId val="{00000001-F3B2-43E0-A896-286D7AEF7452}"/>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'12'!$D$13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'12'!$D$15:$D$66</c:f>
              <c:numCache>
                <c:formatCode>0%</c:formatCode>
                <c:ptCount val="52"/>
                <c:pt idx="0">
                  <c:v>1</c:v>
                </c:pt>
                <c:pt idx="1">
                  <c:v>1</c:v>
                </c:pt>
                <c:pt idx="2">
                  <c:v>1</c:v>
                </c:pt>
                <c:pt idx="3">
                  <c:v>1</c:v>
                </c:pt>
                <c:pt idx="4">
                  <c:v>1</c:v>
                </c:pt>
                <c:pt idx="5">
                  <c:v>0.98529411764705888</c:v>
                </c:pt>
                <c:pt idx="6">
                  <c:v>0.9859154929577465</c:v>
                </c:pt>
                <c:pt idx="7">
                  <c:v>0.99342105263157898</c:v>
                </c:pt>
                <c:pt idx="8">
                  <c:v>1</c:v>
                </c:pt>
                <c:pt idx="9">
                  <c:v>0.98192771084337349</c:v>
                </c:pt>
                <c:pt idx="10">
                  <c:v>0.99358974358974361</c:v>
                </c:pt>
                <c:pt idx="11">
                  <c:v>0.98666666666666669</c:v>
                </c:pt>
                <c:pt idx="12">
                  <c:v>0.97093023255813948</c:v>
                </c:pt>
                <c:pt idx="13">
                  <c:v>0.98561151079136688</c:v>
                </c:pt>
                <c:pt idx="14">
                  <c:v>0.98666666666666669</c:v>
                </c:pt>
                <c:pt idx="15">
                  <c:v>0.99212598425196852</c:v>
                </c:pt>
                <c:pt idx="16">
                  <c:v>1</c:v>
                </c:pt>
                <c:pt idx="17">
                  <c:v>0.99115044247787609</c:v>
                </c:pt>
                <c:pt idx="18">
                  <c:v>0.99099099099099097</c:v>
                </c:pt>
                <c:pt idx="19">
                  <c:v>0.98449612403100772</c:v>
                </c:pt>
                <c:pt idx="20">
                  <c:v>1</c:v>
                </c:pt>
                <c:pt idx="21">
                  <c:v>0.98620689655172411</c:v>
                </c:pt>
                <c:pt idx="22">
                  <c:v>0.94957983193277307</c:v>
                </c:pt>
                <c:pt idx="23">
                  <c:v>0.9568965517241379</c:v>
                </c:pt>
                <c:pt idx="24">
                  <c:v>1</c:v>
                </c:pt>
                <c:pt idx="25">
                  <c:v>0.94696969696969702</c:v>
                </c:pt>
                <c:pt idx="26">
                  <c:v>0.9673202614379085</c:v>
                </c:pt>
                <c:pt idx="27">
                  <c:v>0.96296296296296291</c:v>
                </c:pt>
                <c:pt idx="28">
                  <c:v>1</c:v>
                </c:pt>
                <c:pt idx="29">
                  <c:v>0.99333333333333329</c:v>
                </c:pt>
                <c:pt idx="30">
                  <c:v>0.97037037037037033</c:v>
                </c:pt>
                <c:pt idx="31">
                  <c:v>0.96478873239436624</c:v>
                </c:pt>
                <c:pt idx="32">
                  <c:v>1</c:v>
                </c:pt>
                <c:pt idx="33">
                  <c:v>0.9765625</c:v>
                </c:pt>
                <c:pt idx="34">
                  <c:v>0.9673202614379085</c:v>
                </c:pt>
                <c:pt idx="35">
                  <c:v>1</c:v>
                </c:pt>
                <c:pt idx="36">
                  <c:v>0.99367088607594933</c:v>
                </c:pt>
                <c:pt idx="37">
                  <c:v>0.97435897435897434</c:v>
                </c:pt>
                <c:pt idx="38">
                  <c:v>0.99431818181818177</c:v>
                </c:pt>
                <c:pt idx="39">
                  <c:v>0.98863636363636365</c:v>
                </c:pt>
                <c:pt idx="40">
                  <c:v>1</c:v>
                </c:pt>
                <c:pt idx="41">
                  <c:v>0.99367088607594933</c:v>
                </c:pt>
                <c:pt idx="42">
                  <c:v>0.99386503067484666</c:v>
                </c:pt>
                <c:pt idx="43">
                  <c:v>1</c:v>
                </c:pt>
                <c:pt idx="44">
                  <c:v>1</c:v>
                </c:pt>
                <c:pt idx="45">
                  <c:v>1</c:v>
                </c:pt>
                <c:pt idx="46">
                  <c:v>1</c:v>
                </c:pt>
                <c:pt idx="47">
                  <c:v>0.98701298701298701</c:v>
                </c:pt>
                <c:pt idx="48">
                  <c:v>1</c:v>
                </c:pt>
                <c:pt idx="49">
                  <c:v>0.98461538461538467</c:v>
                </c:pt>
                <c:pt idx="50">
                  <c:v>0.96969696969696972</c:v>
                </c:pt>
                <c:pt idx="51">
                  <c:v>0.97520661157024791</c:v>
                </c:pt>
              </c:numCache>
            </c:numRef>
          </c:val>
          <c:smooth val="0"/>
          <c:extLst>
            <c:ext xmlns:c16="http://schemas.microsoft.com/office/drawing/2014/chart" uri="{C3380CC4-5D6E-409C-BE32-E72D297353CC}">
              <c16:uniqueId val="{00000002-F3B2-43E0-A896-286D7AEF7452}"/>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'13'!$B$13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'13'!$B$15:$B$66</c:f>
              <c:numCache>
                <c:formatCode>General</c:formatCode>
                <c:ptCount val="52"/>
                <c:pt idx="0">
                  <c:v>51</c:v>
                </c:pt>
                <c:pt idx="1">
                  <c:v>62</c:v>
                </c:pt>
                <c:pt idx="2">
                  <c:v>98</c:v>
                </c:pt>
                <c:pt idx="3">
                  <c:v>144</c:v>
                </c:pt>
                <c:pt idx="4">
                  <c:v>168</c:v>
                </c:pt>
                <c:pt idx="5">
                  <c:v>209</c:v>
                </c:pt>
                <c:pt idx="6">
                  <c:v>242</c:v>
                </c:pt>
                <c:pt idx="7">
                  <c:v>225</c:v>
                </c:pt>
                <c:pt idx="8">
                  <c:v>197</c:v>
                </c:pt>
                <c:pt idx="9">
                  <c:v>195</c:v>
                </c:pt>
                <c:pt idx="10">
                  <c:v>219</c:v>
                </c:pt>
                <c:pt idx="11">
                  <c:v>132</c:v>
                </c:pt>
                <c:pt idx="12">
                  <c:v>185</c:v>
                </c:pt>
                <c:pt idx="13">
                  <c:v>168</c:v>
                </c:pt>
                <c:pt idx="14">
                  <c:v>152</c:v>
                </c:pt>
                <c:pt idx="15">
                  <c:v>152</c:v>
                </c:pt>
                <c:pt idx="16">
                  <c:v>153</c:v>
                </c:pt>
                <c:pt idx="17">
                  <c:v>133</c:v>
                </c:pt>
                <c:pt idx="18">
                  <c:v>155</c:v>
                </c:pt>
                <c:pt idx="19">
                  <c:v>109</c:v>
                </c:pt>
                <c:pt idx="20">
                  <c:v>151</c:v>
                </c:pt>
                <c:pt idx="21">
                  <c:v>137</c:v>
                </c:pt>
                <c:pt idx="22">
                  <c:v>153</c:v>
                </c:pt>
                <c:pt idx="23">
                  <c:v>134</c:v>
                </c:pt>
                <c:pt idx="24">
                  <c:v>149</c:v>
                </c:pt>
                <c:pt idx="25">
                  <c:v>131</c:v>
                </c:pt>
                <c:pt idx="26">
                  <c:v>170</c:v>
                </c:pt>
                <c:pt idx="27">
                  <c:v>165</c:v>
                </c:pt>
                <c:pt idx="28">
                  <c:v>162</c:v>
                </c:pt>
                <c:pt idx="29">
                  <c:v>168</c:v>
                </c:pt>
                <c:pt idx="30">
                  <c:v>163</c:v>
                </c:pt>
                <c:pt idx="31">
                  <c:v>154</c:v>
                </c:pt>
                <c:pt idx="32">
                  <c:v>156</c:v>
                </c:pt>
                <c:pt idx="33">
                  <c:v>178</c:v>
                </c:pt>
                <c:pt idx="34">
                  <c:v>165</c:v>
                </c:pt>
                <c:pt idx="35">
                  <c:v>189</c:v>
                </c:pt>
                <c:pt idx="36">
                  <c:v>188</c:v>
                </c:pt>
                <c:pt idx="37">
                  <c:v>192</c:v>
                </c:pt>
                <c:pt idx="38">
                  <c:v>195</c:v>
                </c:pt>
                <c:pt idx="39">
                  <c:v>226</c:v>
                </c:pt>
                <c:pt idx="40">
                  <c:v>234</c:v>
                </c:pt>
                <c:pt idx="41">
                  <c:v>235</c:v>
                </c:pt>
                <c:pt idx="42">
                  <c:v>264</c:v>
                </c:pt>
                <c:pt idx="43">
                  <c:v>226</c:v>
                </c:pt>
                <c:pt idx="44">
                  <c:v>226</c:v>
                </c:pt>
                <c:pt idx="45">
                  <c:v>238</c:v>
                </c:pt>
                <c:pt idx="46">
                  <c:v>226</c:v>
                </c:pt>
                <c:pt idx="47">
                  <c:v>231</c:v>
                </c:pt>
                <c:pt idx="48">
                  <c:v>216</c:v>
                </c:pt>
                <c:pt idx="49">
                  <c:v>194</c:v>
                </c:pt>
                <c:pt idx="50">
                  <c:v>156</c:v>
                </c:pt>
                <c:pt idx="51">
                  <c:v>144</c:v>
                </c:pt>
              </c:numCache>
            </c:numRef>
          </c:val>
          <c:smooth val="0"/>
          <c:extLst>
            <c:ext xmlns:c16="http://schemas.microsoft.com/office/drawing/2014/chart" uri="{C3380CC4-5D6E-409C-BE32-E72D297353CC}">
              <c16:uniqueId val="{00000000-417A-41CD-93C0-F79999E2FC32}"/>
            </c:ext>
          </c:extLst>
        </c:ser>
        <c:ser>
          <c:idx val="1"/>
          <c:order val="1"/>
          <c:tx>
            <c:strRef>
              <c:f>'13'!$C$13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'13'!$C$15:$C$66</c:f>
              <c:numCache>
                <c:formatCode>General</c:formatCode>
                <c:ptCount val="52"/>
                <c:pt idx="0">
                  <c:v>49</c:v>
                </c:pt>
                <c:pt idx="1">
                  <c:v>60</c:v>
                </c:pt>
                <c:pt idx="2">
                  <c:v>96</c:v>
                </c:pt>
                <c:pt idx="3">
                  <c:v>139</c:v>
                </c:pt>
                <c:pt idx="4">
                  <c:v>163</c:v>
                </c:pt>
                <c:pt idx="5">
                  <c:v>200</c:v>
                </c:pt>
                <c:pt idx="6">
                  <c:v>238</c:v>
                </c:pt>
                <c:pt idx="7">
                  <c:v>215</c:v>
                </c:pt>
                <c:pt idx="8">
                  <c:v>194</c:v>
                </c:pt>
                <c:pt idx="9">
                  <c:v>193</c:v>
                </c:pt>
                <c:pt idx="10">
                  <c:v>211</c:v>
                </c:pt>
                <c:pt idx="11">
                  <c:v>201</c:v>
                </c:pt>
                <c:pt idx="12">
                  <c:v>177</c:v>
                </c:pt>
                <c:pt idx="13">
                  <c:v>167</c:v>
                </c:pt>
                <c:pt idx="14">
                  <c:v>150</c:v>
                </c:pt>
                <c:pt idx="15">
                  <c:v>146</c:v>
                </c:pt>
                <c:pt idx="16">
                  <c:v>145</c:v>
                </c:pt>
                <c:pt idx="17">
                  <c:v>128</c:v>
                </c:pt>
                <c:pt idx="18">
                  <c:v>150</c:v>
                </c:pt>
                <c:pt idx="19">
                  <c:v>106</c:v>
                </c:pt>
                <c:pt idx="20">
                  <c:v>147</c:v>
                </c:pt>
                <c:pt idx="21">
                  <c:v>132</c:v>
                </c:pt>
                <c:pt idx="22">
                  <c:v>147</c:v>
                </c:pt>
                <c:pt idx="23">
                  <c:v>134</c:v>
                </c:pt>
                <c:pt idx="24">
                  <c:v>142</c:v>
                </c:pt>
                <c:pt idx="25">
                  <c:v>125</c:v>
                </c:pt>
                <c:pt idx="26">
                  <c:v>161</c:v>
                </c:pt>
                <c:pt idx="27">
                  <c:v>161</c:v>
                </c:pt>
                <c:pt idx="28">
                  <c:v>160</c:v>
                </c:pt>
                <c:pt idx="29">
                  <c:v>157</c:v>
                </c:pt>
                <c:pt idx="30">
                  <c:v>156</c:v>
                </c:pt>
                <c:pt idx="31">
                  <c:v>150</c:v>
                </c:pt>
                <c:pt idx="32">
                  <c:v>155</c:v>
                </c:pt>
                <c:pt idx="33">
                  <c:v>176</c:v>
                </c:pt>
                <c:pt idx="34">
                  <c:v>161</c:v>
                </c:pt>
                <c:pt idx="35">
                  <c:v>183</c:v>
                </c:pt>
                <c:pt idx="36">
                  <c:v>182</c:v>
                </c:pt>
                <c:pt idx="37">
                  <c:v>186</c:v>
                </c:pt>
                <c:pt idx="38">
                  <c:v>193</c:v>
                </c:pt>
                <c:pt idx="39">
                  <c:v>224</c:v>
                </c:pt>
                <c:pt idx="40">
                  <c:v>229</c:v>
                </c:pt>
                <c:pt idx="41">
                  <c:v>231</c:v>
                </c:pt>
                <c:pt idx="42">
                  <c:v>250</c:v>
                </c:pt>
                <c:pt idx="43">
                  <c:v>221</c:v>
                </c:pt>
                <c:pt idx="44">
                  <c:v>218</c:v>
                </c:pt>
                <c:pt idx="45">
                  <c:v>236</c:v>
                </c:pt>
                <c:pt idx="46">
                  <c:v>224</c:v>
                </c:pt>
                <c:pt idx="47">
                  <c:v>225</c:v>
                </c:pt>
                <c:pt idx="48">
                  <c:v>204</c:v>
                </c:pt>
                <c:pt idx="49">
                  <c:v>193</c:v>
                </c:pt>
                <c:pt idx="50">
                  <c:v>151</c:v>
                </c:pt>
                <c:pt idx="51">
                  <c:v>144</c:v>
                </c:pt>
              </c:numCache>
            </c:numRef>
          </c:val>
          <c:smooth val="0"/>
          <c:extLst>
            <c:ext xmlns:c16="http://schemas.microsoft.com/office/drawing/2014/chart" uri="{C3380CC4-5D6E-409C-BE32-E72D297353CC}">
              <c16:uniqueId val="{00000001-417A-41CD-93C0-F79999E2FC32}"/>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'13'!$D$13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'13'!$D$15:$D$66</c:f>
              <c:numCache>
                <c:formatCode>0%</c:formatCode>
                <c:ptCount val="52"/>
                <c:pt idx="0">
                  <c:v>0.96078431372549022</c:v>
                </c:pt>
                <c:pt idx="1">
                  <c:v>0.967741935483871</c:v>
                </c:pt>
                <c:pt idx="2">
                  <c:v>0.97959183673469385</c:v>
                </c:pt>
                <c:pt idx="3">
                  <c:v>0.96527777777777779</c:v>
                </c:pt>
                <c:pt idx="4">
                  <c:v>0.97023809523809523</c:v>
                </c:pt>
                <c:pt idx="5">
                  <c:v>0.9569377990430622</c:v>
                </c:pt>
                <c:pt idx="6">
                  <c:v>0.98347107438016534</c:v>
                </c:pt>
                <c:pt idx="7">
                  <c:v>0.9555555555555556</c:v>
                </c:pt>
                <c:pt idx="8">
                  <c:v>0.98477157360406087</c:v>
                </c:pt>
                <c:pt idx="9">
                  <c:v>0.98974358974358978</c:v>
                </c:pt>
                <c:pt idx="10">
                  <c:v>0.9634703196347032</c:v>
                </c:pt>
                <c:pt idx="11">
                  <c:v>1.5227272727272727</c:v>
                </c:pt>
                <c:pt idx="12">
                  <c:v>0.95675675675675675</c:v>
                </c:pt>
                <c:pt idx="13">
                  <c:v>0.99404761904761907</c:v>
                </c:pt>
                <c:pt idx="14">
                  <c:v>0.98684210526315785</c:v>
                </c:pt>
                <c:pt idx="15">
                  <c:v>0.96052631578947367</c:v>
                </c:pt>
                <c:pt idx="16">
                  <c:v>0.94771241830065356</c:v>
                </c:pt>
                <c:pt idx="17">
                  <c:v>0.96240601503759393</c:v>
                </c:pt>
                <c:pt idx="18">
                  <c:v>0.967741935483871</c:v>
                </c:pt>
                <c:pt idx="19">
                  <c:v>0.97247706422018354</c:v>
                </c:pt>
                <c:pt idx="20">
                  <c:v>0.97350993377483441</c:v>
                </c:pt>
                <c:pt idx="21">
                  <c:v>0.96350364963503654</c:v>
                </c:pt>
                <c:pt idx="22">
                  <c:v>0.96078431372549022</c:v>
                </c:pt>
                <c:pt idx="23">
                  <c:v>1</c:v>
                </c:pt>
                <c:pt idx="24">
                  <c:v>0.95302013422818788</c:v>
                </c:pt>
                <c:pt idx="25">
                  <c:v>0.95419847328244278</c:v>
                </c:pt>
                <c:pt idx="26">
                  <c:v>0.94705882352941173</c:v>
                </c:pt>
                <c:pt idx="27">
                  <c:v>0.97575757575757571</c:v>
                </c:pt>
                <c:pt idx="28">
                  <c:v>0.98765432098765427</c:v>
                </c:pt>
                <c:pt idx="29">
                  <c:v>0.93452380952380953</c:v>
                </c:pt>
                <c:pt idx="30">
                  <c:v>0.95705521472392641</c:v>
                </c:pt>
                <c:pt idx="31">
                  <c:v>0.97402597402597402</c:v>
                </c:pt>
                <c:pt idx="32">
                  <c:v>0.99358974358974361</c:v>
                </c:pt>
                <c:pt idx="33">
                  <c:v>0.9887640449438202</c:v>
                </c:pt>
                <c:pt idx="34">
                  <c:v>0.97575757575757571</c:v>
                </c:pt>
                <c:pt idx="35">
                  <c:v>0.96825396825396826</c:v>
                </c:pt>
                <c:pt idx="36">
                  <c:v>0.96808510638297873</c:v>
                </c:pt>
                <c:pt idx="37">
                  <c:v>0.96875</c:v>
                </c:pt>
                <c:pt idx="38">
                  <c:v>0.98974358974358978</c:v>
                </c:pt>
                <c:pt idx="39">
                  <c:v>0.99115044247787609</c:v>
                </c:pt>
                <c:pt idx="40">
                  <c:v>0.9786324786324786</c:v>
                </c:pt>
                <c:pt idx="41">
                  <c:v>0.98297872340425529</c:v>
                </c:pt>
                <c:pt idx="42">
                  <c:v>0.94696969696969702</c:v>
                </c:pt>
                <c:pt idx="43">
                  <c:v>0.97787610619469023</c:v>
                </c:pt>
                <c:pt idx="44">
                  <c:v>0.96460176991150437</c:v>
                </c:pt>
                <c:pt idx="45">
                  <c:v>0.99159663865546221</c:v>
                </c:pt>
                <c:pt idx="46">
                  <c:v>0.99115044247787609</c:v>
                </c:pt>
                <c:pt idx="47">
                  <c:v>0.97402597402597402</c:v>
                </c:pt>
                <c:pt idx="48">
                  <c:v>0.94444444444444442</c:v>
                </c:pt>
                <c:pt idx="49">
                  <c:v>0.99484536082474229</c:v>
                </c:pt>
                <c:pt idx="50">
                  <c:v>0.96794871794871795</c:v>
                </c:pt>
                <c:pt idx="51">
                  <c:v>1</c:v>
                </c:pt>
              </c:numCache>
            </c:numRef>
          </c:val>
          <c:smooth val="0"/>
          <c:extLst>
            <c:ext xmlns:c16="http://schemas.microsoft.com/office/drawing/2014/chart" uri="{C3380CC4-5D6E-409C-BE32-E72D297353CC}">
              <c16:uniqueId val="{00000002-417A-41CD-93C0-F79999E2FC32}"/>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'13'!$K$13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'13'!$K$15:$K$66</c:f>
              <c:numCache>
                <c:formatCode>General</c:formatCode>
                <c:ptCount val="52"/>
                <c:pt idx="0">
                  <c:v>30</c:v>
                </c:pt>
                <c:pt idx="1">
                  <c:v>39</c:v>
                </c:pt>
                <c:pt idx="2">
                  <c:v>62</c:v>
                </c:pt>
                <c:pt idx="3">
                  <c:v>87</c:v>
                </c:pt>
                <c:pt idx="4">
                  <c:v>107</c:v>
                </c:pt>
                <c:pt idx="5">
                  <c:v>140</c:v>
                </c:pt>
                <c:pt idx="6">
                  <c:v>168</c:v>
                </c:pt>
                <c:pt idx="7">
                  <c:v>148</c:v>
                </c:pt>
                <c:pt idx="8">
                  <c:v>114</c:v>
                </c:pt>
                <c:pt idx="9">
                  <c:v>120</c:v>
                </c:pt>
                <c:pt idx="10">
                  <c:v>132</c:v>
                </c:pt>
                <c:pt idx="11">
                  <c:v>80</c:v>
                </c:pt>
                <c:pt idx="12">
                  <c:v>106</c:v>
                </c:pt>
                <c:pt idx="13">
                  <c:v>94</c:v>
                </c:pt>
                <c:pt idx="14">
                  <c:v>86</c:v>
                </c:pt>
                <c:pt idx="15">
                  <c:v>75</c:v>
                </c:pt>
                <c:pt idx="16">
                  <c:v>81</c:v>
                </c:pt>
                <c:pt idx="17">
                  <c:v>59</c:v>
                </c:pt>
                <c:pt idx="18">
                  <c:v>75</c:v>
                </c:pt>
                <c:pt idx="19">
                  <c:v>54</c:v>
                </c:pt>
                <c:pt idx="20">
                  <c:v>71</c:v>
                </c:pt>
                <c:pt idx="21">
                  <c:v>58</c:v>
                </c:pt>
                <c:pt idx="22">
                  <c:v>66</c:v>
                </c:pt>
                <c:pt idx="23">
                  <c:v>60</c:v>
                </c:pt>
                <c:pt idx="24">
                  <c:v>57</c:v>
                </c:pt>
                <c:pt idx="25">
                  <c:v>62</c:v>
                </c:pt>
                <c:pt idx="26">
                  <c:v>82</c:v>
                </c:pt>
                <c:pt idx="27">
                  <c:v>71</c:v>
                </c:pt>
                <c:pt idx="28">
                  <c:v>67</c:v>
                </c:pt>
                <c:pt idx="29">
                  <c:v>72</c:v>
                </c:pt>
                <c:pt idx="30">
                  <c:v>65</c:v>
                </c:pt>
                <c:pt idx="31">
                  <c:v>65</c:v>
                </c:pt>
                <c:pt idx="32">
                  <c:v>62</c:v>
                </c:pt>
                <c:pt idx="33">
                  <c:v>69</c:v>
                </c:pt>
                <c:pt idx="34">
                  <c:v>59</c:v>
                </c:pt>
                <c:pt idx="35">
                  <c:v>79</c:v>
                </c:pt>
                <c:pt idx="36">
                  <c:v>78</c:v>
                </c:pt>
                <c:pt idx="37">
                  <c:v>78</c:v>
                </c:pt>
                <c:pt idx="38">
                  <c:v>88</c:v>
                </c:pt>
                <c:pt idx="39">
                  <c:v>95</c:v>
                </c:pt>
                <c:pt idx="40">
                  <c:v>89</c:v>
                </c:pt>
                <c:pt idx="41">
                  <c:v>113</c:v>
                </c:pt>
                <c:pt idx="42">
                  <c:v>132</c:v>
                </c:pt>
                <c:pt idx="43">
                  <c:v>95</c:v>
                </c:pt>
                <c:pt idx="44">
                  <c:v>108</c:v>
                </c:pt>
                <c:pt idx="45">
                  <c:v>103</c:v>
                </c:pt>
                <c:pt idx="46">
                  <c:v>88</c:v>
                </c:pt>
                <c:pt idx="47">
                  <c:v>96</c:v>
                </c:pt>
                <c:pt idx="48">
                  <c:v>84</c:v>
                </c:pt>
                <c:pt idx="49">
                  <c:v>68</c:v>
                </c:pt>
                <c:pt idx="50">
                  <c:v>64</c:v>
                </c:pt>
                <c:pt idx="51">
                  <c:v>64</c:v>
                </c:pt>
              </c:numCache>
            </c:numRef>
          </c:val>
          <c:smooth val="0"/>
          <c:extLst>
            <c:ext xmlns:c16="http://schemas.microsoft.com/office/drawing/2014/chart" uri="{C3380CC4-5D6E-409C-BE32-E72D297353CC}">
              <c16:uniqueId val="{00000000-A4D8-426D-BF3C-72ABE17DBAE1}"/>
            </c:ext>
          </c:extLst>
        </c:ser>
        <c:ser>
          <c:idx val="1"/>
          <c:order val="1"/>
          <c:tx>
            <c:strRef>
              <c:f>'13'!$L$13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'13'!$L$15:$L$66</c:f>
              <c:numCache>
                <c:formatCode>General</c:formatCode>
                <c:ptCount val="52"/>
                <c:pt idx="0">
                  <c:v>26</c:v>
                </c:pt>
                <c:pt idx="1">
                  <c:v>33</c:v>
                </c:pt>
                <c:pt idx="2">
                  <c:v>58</c:v>
                </c:pt>
                <c:pt idx="3">
                  <c:v>80</c:v>
                </c:pt>
                <c:pt idx="4">
                  <c:v>100</c:v>
                </c:pt>
                <c:pt idx="5">
                  <c:v>118</c:v>
                </c:pt>
                <c:pt idx="6">
                  <c:v>139</c:v>
                </c:pt>
                <c:pt idx="7">
                  <c:v>122</c:v>
                </c:pt>
                <c:pt idx="8">
                  <c:v>92</c:v>
                </c:pt>
                <c:pt idx="9">
                  <c:v>88</c:v>
                </c:pt>
                <c:pt idx="10">
                  <c:v>104</c:v>
                </c:pt>
                <c:pt idx="11">
                  <c:v>95</c:v>
                </c:pt>
                <c:pt idx="12">
                  <c:v>97</c:v>
                </c:pt>
                <c:pt idx="13">
                  <c:v>80</c:v>
                </c:pt>
                <c:pt idx="14">
                  <c:v>74</c:v>
                </c:pt>
                <c:pt idx="15">
                  <c:v>69</c:v>
                </c:pt>
                <c:pt idx="16">
                  <c:v>64</c:v>
                </c:pt>
                <c:pt idx="17">
                  <c:v>53</c:v>
                </c:pt>
                <c:pt idx="18">
                  <c:v>60</c:v>
                </c:pt>
                <c:pt idx="19">
                  <c:v>44</c:v>
                </c:pt>
                <c:pt idx="20">
                  <c:v>53</c:v>
                </c:pt>
                <c:pt idx="21">
                  <c:v>45</c:v>
                </c:pt>
                <c:pt idx="22">
                  <c:v>51</c:v>
                </c:pt>
                <c:pt idx="23">
                  <c:v>52</c:v>
                </c:pt>
                <c:pt idx="24">
                  <c:v>41</c:v>
                </c:pt>
                <c:pt idx="25">
                  <c:v>49</c:v>
                </c:pt>
                <c:pt idx="26">
                  <c:v>62</c:v>
                </c:pt>
                <c:pt idx="27">
                  <c:v>54</c:v>
                </c:pt>
                <c:pt idx="28">
                  <c:v>48</c:v>
                </c:pt>
                <c:pt idx="29">
                  <c:v>50</c:v>
                </c:pt>
                <c:pt idx="30">
                  <c:v>43</c:v>
                </c:pt>
                <c:pt idx="31">
                  <c:v>46</c:v>
                </c:pt>
                <c:pt idx="32">
                  <c:v>50</c:v>
                </c:pt>
                <c:pt idx="33">
                  <c:v>55</c:v>
                </c:pt>
                <c:pt idx="34">
                  <c:v>45</c:v>
                </c:pt>
                <c:pt idx="35">
                  <c:v>60</c:v>
                </c:pt>
                <c:pt idx="36">
                  <c:v>56</c:v>
                </c:pt>
                <c:pt idx="37">
                  <c:v>61</c:v>
                </c:pt>
                <c:pt idx="38">
                  <c:v>65</c:v>
                </c:pt>
                <c:pt idx="39">
                  <c:v>75</c:v>
                </c:pt>
                <c:pt idx="40">
                  <c:v>67</c:v>
                </c:pt>
                <c:pt idx="41">
                  <c:v>83</c:v>
                </c:pt>
                <c:pt idx="42">
                  <c:v>91</c:v>
                </c:pt>
                <c:pt idx="43">
                  <c:v>70</c:v>
                </c:pt>
                <c:pt idx="44">
                  <c:v>77</c:v>
                </c:pt>
                <c:pt idx="45">
                  <c:v>64</c:v>
                </c:pt>
                <c:pt idx="46">
                  <c:v>66</c:v>
                </c:pt>
                <c:pt idx="47">
                  <c:v>73</c:v>
                </c:pt>
                <c:pt idx="48">
                  <c:v>57</c:v>
                </c:pt>
                <c:pt idx="49">
                  <c:v>51</c:v>
                </c:pt>
                <c:pt idx="50">
                  <c:v>39</c:v>
                </c:pt>
                <c:pt idx="51">
                  <c:v>49</c:v>
                </c:pt>
              </c:numCache>
            </c:numRef>
          </c:val>
          <c:smooth val="0"/>
          <c:extLst>
            <c:ext xmlns:c16="http://schemas.microsoft.com/office/drawing/2014/chart" uri="{C3380CC4-5D6E-409C-BE32-E72D297353CC}">
              <c16:uniqueId val="{00000001-A4D8-426D-BF3C-72ABE17DBAE1}"/>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'13'!$M$13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'13'!$A$15:$A$66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'13'!$M$15:$M$66</c:f>
              <c:numCache>
                <c:formatCode>0%</c:formatCode>
                <c:ptCount val="52"/>
                <c:pt idx="0">
                  <c:v>0.8666666666666667</c:v>
                </c:pt>
                <c:pt idx="1">
                  <c:v>0.84615384615384615</c:v>
                </c:pt>
                <c:pt idx="2">
                  <c:v>0.93548387096774188</c:v>
                </c:pt>
                <c:pt idx="3">
                  <c:v>0.91954022988505746</c:v>
                </c:pt>
                <c:pt idx="4">
                  <c:v>0.93457943925233644</c:v>
                </c:pt>
                <c:pt idx="5">
                  <c:v>0.84285714285714286</c:v>
                </c:pt>
                <c:pt idx="6">
                  <c:v>0.82738095238095233</c:v>
                </c:pt>
                <c:pt idx="7">
                  <c:v>0.82432432432432434</c:v>
                </c:pt>
                <c:pt idx="8">
                  <c:v>0.80701754385964908</c:v>
                </c:pt>
                <c:pt idx="9">
                  <c:v>0.73333333333333328</c:v>
                </c:pt>
                <c:pt idx="10">
                  <c:v>0.78787878787878785</c:v>
                </c:pt>
                <c:pt idx="11">
                  <c:v>1.1875</c:v>
                </c:pt>
                <c:pt idx="12">
                  <c:v>0.91509433962264153</c:v>
                </c:pt>
                <c:pt idx="13">
                  <c:v>0.85106382978723405</c:v>
                </c:pt>
                <c:pt idx="14">
                  <c:v>0.86046511627906974</c:v>
                </c:pt>
                <c:pt idx="15">
                  <c:v>0.92</c:v>
                </c:pt>
                <c:pt idx="16">
                  <c:v>0.79012345679012341</c:v>
                </c:pt>
                <c:pt idx="17">
                  <c:v>0.89830508474576276</c:v>
                </c:pt>
                <c:pt idx="18">
                  <c:v>0.8</c:v>
                </c:pt>
                <c:pt idx="19">
                  <c:v>0.81481481481481477</c:v>
                </c:pt>
                <c:pt idx="20">
                  <c:v>0.74647887323943662</c:v>
                </c:pt>
                <c:pt idx="21">
                  <c:v>0.77586206896551724</c:v>
                </c:pt>
                <c:pt idx="22">
                  <c:v>0.77272727272727271</c:v>
                </c:pt>
                <c:pt idx="23">
                  <c:v>0.8666666666666667</c:v>
                </c:pt>
                <c:pt idx="24">
                  <c:v>0.7192982456140351</c:v>
                </c:pt>
                <c:pt idx="25">
                  <c:v>0.79032258064516125</c:v>
                </c:pt>
                <c:pt idx="26">
                  <c:v>0.75609756097560976</c:v>
                </c:pt>
                <c:pt idx="27">
                  <c:v>0.76056338028169013</c:v>
                </c:pt>
                <c:pt idx="28">
                  <c:v>0.71641791044776115</c:v>
                </c:pt>
                <c:pt idx="29">
                  <c:v>0.69444444444444442</c:v>
                </c:pt>
                <c:pt idx="30">
                  <c:v>0.66153846153846152</c:v>
                </c:pt>
                <c:pt idx="31">
                  <c:v>0.70769230769230773</c:v>
                </c:pt>
                <c:pt idx="32">
                  <c:v>0.80645161290322576</c:v>
                </c:pt>
                <c:pt idx="33">
                  <c:v>0.79710144927536231</c:v>
                </c:pt>
                <c:pt idx="34">
                  <c:v>0.76271186440677963</c:v>
                </c:pt>
                <c:pt idx="35">
                  <c:v>0.759493670886076</c:v>
                </c:pt>
                <c:pt idx="36">
                  <c:v>0.71794871794871795</c:v>
                </c:pt>
                <c:pt idx="37">
                  <c:v>0.78205128205128205</c:v>
                </c:pt>
                <c:pt idx="38">
                  <c:v>0.73863636363636365</c:v>
                </c:pt>
                <c:pt idx="39">
                  <c:v>0.78947368421052633</c:v>
                </c:pt>
                <c:pt idx="40">
                  <c:v>0.7528089887640449</c:v>
                </c:pt>
                <c:pt idx="41">
                  <c:v>0.73451327433628322</c:v>
                </c:pt>
                <c:pt idx="42">
                  <c:v>0.68939393939393945</c:v>
                </c:pt>
                <c:pt idx="43">
                  <c:v>0.73684210526315785</c:v>
                </c:pt>
                <c:pt idx="44">
                  <c:v>0.71296296296296291</c:v>
                </c:pt>
                <c:pt idx="45">
                  <c:v>0.62135922330097082</c:v>
                </c:pt>
                <c:pt idx="46">
                  <c:v>0.75</c:v>
                </c:pt>
                <c:pt idx="47">
                  <c:v>0.76041666666666663</c:v>
                </c:pt>
                <c:pt idx="48">
                  <c:v>0.6785714285714286</c:v>
                </c:pt>
                <c:pt idx="49">
                  <c:v>0.75</c:v>
                </c:pt>
                <c:pt idx="50">
                  <c:v>0.609375</c:v>
                </c:pt>
                <c:pt idx="51">
                  <c:v>0.765625</c:v>
                </c:pt>
              </c:numCache>
            </c:numRef>
          </c:val>
          <c:smooth val="0"/>
          <c:extLst>
            <c:ext xmlns:c16="http://schemas.microsoft.com/office/drawing/2014/chart" uri="{C3380CC4-5D6E-409C-BE32-E72D297353CC}">
              <c16:uniqueId val="{00000002-A4D8-426D-BF3C-72ABE17DBAE1}"/>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'14'!$B$13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'14'!$B$15:$B$66</c:f>
              <c:numCache>
                <c:formatCode>General</c:formatCode>
                <c:ptCount val="52"/>
                <c:pt idx="0">
                  <c:v>122</c:v>
                </c:pt>
                <c:pt idx="1">
                  <c:v>178</c:v>
                </c:pt>
                <c:pt idx="2">
                  <c:v>227</c:v>
                </c:pt>
                <c:pt idx="3">
                  <c:v>255</c:v>
                </c:pt>
                <c:pt idx="4">
                  <c:v>324</c:v>
                </c:pt>
                <c:pt idx="5">
                  <c:v>315</c:v>
                </c:pt>
                <c:pt idx="6">
                  <c:v>273</c:v>
                </c:pt>
                <c:pt idx="7">
                  <c:v>322</c:v>
                </c:pt>
                <c:pt idx="8">
                  <c:v>286</c:v>
                </c:pt>
                <c:pt idx="9">
                  <c:v>269</c:v>
                </c:pt>
                <c:pt idx="10">
                  <c:v>283</c:v>
                </c:pt>
                <c:pt idx="11">
                  <c:v>260</c:v>
                </c:pt>
                <c:pt idx="12">
                  <c:v>292</c:v>
                </c:pt>
                <c:pt idx="13">
                  <c:v>293</c:v>
                </c:pt>
                <c:pt idx="14">
                  <c:v>285</c:v>
                </c:pt>
                <c:pt idx="15">
                  <c:v>276</c:v>
                </c:pt>
                <c:pt idx="16">
                  <c:v>287</c:v>
                </c:pt>
                <c:pt idx="17">
                  <c:v>287</c:v>
                </c:pt>
                <c:pt idx="18">
                  <c:v>274</c:v>
                </c:pt>
                <c:pt idx="19">
                  <c:v>276</c:v>
                </c:pt>
                <c:pt idx="20">
                  <c:v>270</c:v>
                </c:pt>
                <c:pt idx="21">
                  <c:v>258</c:v>
                </c:pt>
                <c:pt idx="22">
                  <c:v>281</c:v>
                </c:pt>
                <c:pt idx="23">
                  <c:v>284</c:v>
                </c:pt>
                <c:pt idx="24">
                  <c:v>300</c:v>
                </c:pt>
                <c:pt idx="25">
                  <c:v>253</c:v>
                </c:pt>
                <c:pt idx="26">
                  <c:v>304</c:v>
                </c:pt>
                <c:pt idx="27">
                  <c:v>273</c:v>
                </c:pt>
                <c:pt idx="28">
                  <c:v>301</c:v>
                </c:pt>
                <c:pt idx="29">
                  <c:v>310</c:v>
                </c:pt>
                <c:pt idx="30">
                  <c:v>308</c:v>
                </c:pt>
                <c:pt idx="31">
                  <c:v>291</c:v>
                </c:pt>
                <c:pt idx="32">
                  <c:v>284</c:v>
                </c:pt>
                <c:pt idx="33">
                  <c:v>338</c:v>
                </c:pt>
                <c:pt idx="34">
                  <c:v>320</c:v>
                </c:pt>
                <c:pt idx="35">
                  <c:v>326</c:v>
                </c:pt>
                <c:pt idx="36">
                  <c:v>281</c:v>
                </c:pt>
                <c:pt idx="37">
                  <c:v>325</c:v>
                </c:pt>
                <c:pt idx="38">
                  <c:v>326</c:v>
                </c:pt>
                <c:pt idx="39">
                  <c:v>360</c:v>
                </c:pt>
                <c:pt idx="40">
                  <c:v>321</c:v>
                </c:pt>
                <c:pt idx="41">
                  <c:v>353</c:v>
                </c:pt>
                <c:pt idx="42">
                  <c:v>330</c:v>
                </c:pt>
                <c:pt idx="43">
                  <c:v>318</c:v>
                </c:pt>
                <c:pt idx="44">
                  <c:v>300</c:v>
                </c:pt>
                <c:pt idx="45">
                  <c:v>348</c:v>
                </c:pt>
                <c:pt idx="46">
                  <c:v>319</c:v>
                </c:pt>
                <c:pt idx="47">
                  <c:v>324</c:v>
                </c:pt>
                <c:pt idx="48">
                  <c:v>299</c:v>
                </c:pt>
                <c:pt idx="49">
                  <c:v>284</c:v>
                </c:pt>
                <c:pt idx="50">
                  <c:v>295</c:v>
                </c:pt>
                <c:pt idx="51">
                  <c:v>296</c:v>
                </c:pt>
              </c:numCache>
            </c:numRef>
          </c:val>
          <c:smooth val="0"/>
          <c:extLst>
            <c:ext xmlns:c16="http://schemas.microsoft.com/office/drawing/2014/chart" uri="{C3380CC4-5D6E-409C-BE32-E72D297353CC}">
              <c16:uniqueId val="{00000000-B9EB-42F1-8A06-00FF92339818}"/>
            </c:ext>
          </c:extLst>
        </c:ser>
        <c:ser>
          <c:idx val="1"/>
          <c:order val="1"/>
          <c:tx>
            <c:strRef>
              <c:f>'14'!$C$13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'14'!$C$15:$C$66</c:f>
              <c:numCache>
                <c:formatCode>General</c:formatCode>
                <c:ptCount val="52"/>
                <c:pt idx="0">
                  <c:v>121</c:v>
                </c:pt>
                <c:pt idx="1">
                  <c:v>175</c:v>
                </c:pt>
                <c:pt idx="2">
                  <c:v>217</c:v>
                </c:pt>
                <c:pt idx="3">
                  <c:v>250</c:v>
                </c:pt>
                <c:pt idx="4">
                  <c:v>319</c:v>
                </c:pt>
                <c:pt idx="5">
                  <c:v>312</c:v>
                </c:pt>
                <c:pt idx="6">
                  <c:v>259</c:v>
                </c:pt>
                <c:pt idx="7">
                  <c:v>298</c:v>
                </c:pt>
                <c:pt idx="8">
                  <c:v>281</c:v>
                </c:pt>
                <c:pt idx="9">
                  <c:v>261</c:v>
                </c:pt>
                <c:pt idx="10">
                  <c:v>270</c:v>
                </c:pt>
                <c:pt idx="11">
                  <c:v>242</c:v>
                </c:pt>
                <c:pt idx="12">
                  <c:v>290</c:v>
                </c:pt>
                <c:pt idx="13">
                  <c:v>289</c:v>
                </c:pt>
                <c:pt idx="14">
                  <c:v>280</c:v>
                </c:pt>
                <c:pt idx="15">
                  <c:v>275</c:v>
                </c:pt>
                <c:pt idx="16">
                  <c:v>285</c:v>
                </c:pt>
                <c:pt idx="17">
                  <c:v>282</c:v>
                </c:pt>
                <c:pt idx="18">
                  <c:v>268</c:v>
                </c:pt>
                <c:pt idx="19">
                  <c:v>269</c:v>
                </c:pt>
                <c:pt idx="20">
                  <c:v>262</c:v>
                </c:pt>
                <c:pt idx="21">
                  <c:v>245</c:v>
                </c:pt>
                <c:pt idx="22">
                  <c:v>271</c:v>
                </c:pt>
                <c:pt idx="23">
                  <c:v>284</c:v>
                </c:pt>
                <c:pt idx="24">
                  <c:v>294</c:v>
                </c:pt>
                <c:pt idx="25">
                  <c:v>247</c:v>
                </c:pt>
                <c:pt idx="26">
                  <c:v>292</c:v>
                </c:pt>
                <c:pt idx="27">
                  <c:v>273</c:v>
                </c:pt>
                <c:pt idx="28">
                  <c:v>291</c:v>
                </c:pt>
                <c:pt idx="29">
                  <c:v>306</c:v>
                </c:pt>
                <c:pt idx="30">
                  <c:v>298</c:v>
                </c:pt>
                <c:pt idx="31">
                  <c:v>278</c:v>
                </c:pt>
                <c:pt idx="32">
                  <c:v>274</c:v>
                </c:pt>
                <c:pt idx="33">
                  <c:v>334</c:v>
                </c:pt>
                <c:pt idx="34">
                  <c:v>308</c:v>
                </c:pt>
                <c:pt idx="35">
                  <c:v>321</c:v>
                </c:pt>
                <c:pt idx="36">
                  <c:v>280</c:v>
                </c:pt>
                <c:pt idx="37">
                  <c:v>318</c:v>
                </c:pt>
                <c:pt idx="38">
                  <c:v>317</c:v>
                </c:pt>
                <c:pt idx="39">
                  <c:v>348</c:v>
                </c:pt>
                <c:pt idx="40">
                  <c:v>263</c:v>
                </c:pt>
                <c:pt idx="41">
                  <c:v>347</c:v>
                </c:pt>
                <c:pt idx="42">
                  <c:v>325</c:v>
                </c:pt>
                <c:pt idx="43">
                  <c:v>314</c:v>
                </c:pt>
                <c:pt idx="44">
                  <c:v>297</c:v>
                </c:pt>
                <c:pt idx="45">
                  <c:v>347</c:v>
                </c:pt>
                <c:pt idx="46">
                  <c:v>308</c:v>
                </c:pt>
                <c:pt idx="47">
                  <c:v>317</c:v>
                </c:pt>
                <c:pt idx="48">
                  <c:v>298</c:v>
                </c:pt>
                <c:pt idx="49">
                  <c:v>280</c:v>
                </c:pt>
                <c:pt idx="50">
                  <c:v>293</c:v>
                </c:pt>
                <c:pt idx="51">
                  <c:v>289</c:v>
                </c:pt>
              </c:numCache>
            </c:numRef>
          </c:val>
          <c:smooth val="0"/>
          <c:extLst>
            <c:ext xmlns:c16="http://schemas.microsoft.com/office/drawing/2014/chart" uri="{C3380CC4-5D6E-409C-BE32-E72D297353CC}">
              <c16:uniqueId val="{00000001-B9EB-42F1-8A06-00FF92339818}"/>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'14'!$D$13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'14'!$D$15:$D$66</c:f>
              <c:numCache>
                <c:formatCode>0%</c:formatCode>
                <c:ptCount val="52"/>
                <c:pt idx="0">
                  <c:v>0.99180327868852458</c:v>
                </c:pt>
                <c:pt idx="1">
                  <c:v>0.9831460674157303</c:v>
                </c:pt>
                <c:pt idx="2">
                  <c:v>0.95594713656387664</c:v>
                </c:pt>
                <c:pt idx="3">
                  <c:v>0.98039215686274506</c:v>
                </c:pt>
                <c:pt idx="4">
                  <c:v>0.98456790123456794</c:v>
                </c:pt>
                <c:pt idx="5">
                  <c:v>0.99047619047619051</c:v>
                </c:pt>
                <c:pt idx="6">
                  <c:v>0.94871794871794868</c:v>
                </c:pt>
                <c:pt idx="7">
                  <c:v>0.92546583850931674</c:v>
                </c:pt>
                <c:pt idx="8">
                  <c:v>0.9825174825174825</c:v>
                </c:pt>
                <c:pt idx="9">
                  <c:v>0.97026022304832715</c:v>
                </c:pt>
                <c:pt idx="10">
                  <c:v>0.95406360424028269</c:v>
                </c:pt>
                <c:pt idx="11">
                  <c:v>0.93076923076923079</c:v>
                </c:pt>
                <c:pt idx="12">
                  <c:v>0.99315068493150682</c:v>
                </c:pt>
                <c:pt idx="13">
                  <c:v>0.98634812286689422</c:v>
                </c:pt>
                <c:pt idx="14">
                  <c:v>0.98245614035087714</c:v>
                </c:pt>
                <c:pt idx="15">
                  <c:v>0.99637681159420288</c:v>
                </c:pt>
                <c:pt idx="16">
                  <c:v>0.99303135888501737</c:v>
                </c:pt>
                <c:pt idx="17">
                  <c:v>0.98257839721254359</c:v>
                </c:pt>
                <c:pt idx="18">
                  <c:v>0.97810218978102192</c:v>
                </c:pt>
                <c:pt idx="19">
                  <c:v>0.97463768115942029</c:v>
                </c:pt>
                <c:pt idx="20">
                  <c:v>0.97037037037037033</c:v>
                </c:pt>
                <c:pt idx="21">
                  <c:v>0.94961240310077522</c:v>
                </c:pt>
                <c:pt idx="22">
                  <c:v>0.96441281138790036</c:v>
                </c:pt>
                <c:pt idx="23">
                  <c:v>1</c:v>
                </c:pt>
                <c:pt idx="24">
                  <c:v>0.98</c:v>
                </c:pt>
                <c:pt idx="25">
                  <c:v>0.97628458498023718</c:v>
                </c:pt>
                <c:pt idx="26">
                  <c:v>0.96052631578947367</c:v>
                </c:pt>
                <c:pt idx="27">
                  <c:v>1</c:v>
                </c:pt>
                <c:pt idx="28">
                  <c:v>0.96677740863787376</c:v>
                </c:pt>
                <c:pt idx="29">
                  <c:v>0.98709677419354835</c:v>
                </c:pt>
                <c:pt idx="30">
                  <c:v>0.96753246753246758</c:v>
                </c:pt>
                <c:pt idx="31">
                  <c:v>0.9553264604810997</c:v>
                </c:pt>
                <c:pt idx="32">
                  <c:v>0.96478873239436624</c:v>
                </c:pt>
                <c:pt idx="33">
                  <c:v>0.98816568047337283</c:v>
                </c:pt>
                <c:pt idx="34">
                  <c:v>0.96250000000000002</c:v>
                </c:pt>
                <c:pt idx="35">
                  <c:v>0.98466257668711654</c:v>
                </c:pt>
                <c:pt idx="36">
                  <c:v>0.99644128113879005</c:v>
                </c:pt>
                <c:pt idx="37">
                  <c:v>0.97846153846153849</c:v>
                </c:pt>
                <c:pt idx="38">
                  <c:v>0.97239263803680986</c:v>
                </c:pt>
                <c:pt idx="39">
                  <c:v>0.96666666666666667</c:v>
                </c:pt>
                <c:pt idx="40">
                  <c:v>0.81931464174454827</c:v>
                </c:pt>
                <c:pt idx="41">
                  <c:v>0.98300283286118983</c:v>
                </c:pt>
                <c:pt idx="42">
                  <c:v>0.98484848484848486</c:v>
                </c:pt>
                <c:pt idx="43">
                  <c:v>0.98742138364779874</c:v>
                </c:pt>
                <c:pt idx="44">
                  <c:v>0.99</c:v>
                </c:pt>
                <c:pt idx="45">
                  <c:v>0.99712643678160917</c:v>
                </c:pt>
                <c:pt idx="46">
                  <c:v>0.96551724137931039</c:v>
                </c:pt>
                <c:pt idx="47">
                  <c:v>0.97839506172839508</c:v>
                </c:pt>
                <c:pt idx="48">
                  <c:v>0.99665551839464883</c:v>
                </c:pt>
                <c:pt idx="49">
                  <c:v>0.9859154929577465</c:v>
                </c:pt>
                <c:pt idx="50">
                  <c:v>0.99322033898305084</c:v>
                </c:pt>
                <c:pt idx="51">
                  <c:v>0.97635135135135132</c:v>
                </c:pt>
              </c:numCache>
            </c:numRef>
          </c:val>
          <c:smooth val="0"/>
          <c:extLst>
            <c:ext xmlns:c16="http://schemas.microsoft.com/office/drawing/2014/chart" uri="{C3380CC4-5D6E-409C-BE32-E72D297353CC}">
              <c16:uniqueId val="{00000002-B9EB-42F1-8A06-00FF92339818}"/>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'15'!$B$13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'15'!$B$15:$B$66</c:f>
              <c:numCache>
                <c:formatCode>General</c:formatCode>
                <c:ptCount val="52"/>
                <c:pt idx="0">
                  <c:v>13</c:v>
                </c:pt>
                <c:pt idx="1">
                  <c:v>30</c:v>
                </c:pt>
                <c:pt idx="2">
                  <c:v>43</c:v>
                </c:pt>
                <c:pt idx="3">
                  <c:v>51</c:v>
                </c:pt>
                <c:pt idx="4">
                  <c:v>60</c:v>
                </c:pt>
                <c:pt idx="5">
                  <c:v>84</c:v>
                </c:pt>
                <c:pt idx="6">
                  <c:v>125</c:v>
                </c:pt>
                <c:pt idx="7">
                  <c:v>169</c:v>
                </c:pt>
                <c:pt idx="8">
                  <c:v>172</c:v>
                </c:pt>
                <c:pt idx="9">
                  <c:v>168</c:v>
                </c:pt>
                <c:pt idx="10">
                  <c:v>168</c:v>
                </c:pt>
                <c:pt idx="11">
                  <c:v>127</c:v>
                </c:pt>
                <c:pt idx="12">
                  <c:v>114</c:v>
                </c:pt>
                <c:pt idx="13">
                  <c:v>125</c:v>
                </c:pt>
                <c:pt idx="14">
                  <c:v>83</c:v>
                </c:pt>
                <c:pt idx="15">
                  <c:v>66</c:v>
                </c:pt>
                <c:pt idx="16">
                  <c:v>92</c:v>
                </c:pt>
                <c:pt idx="17">
                  <c:v>87</c:v>
                </c:pt>
                <c:pt idx="18">
                  <c:v>84</c:v>
                </c:pt>
                <c:pt idx="19">
                  <c:v>74</c:v>
                </c:pt>
                <c:pt idx="20">
                  <c:v>76</c:v>
                </c:pt>
                <c:pt idx="21">
                  <c:v>72</c:v>
                </c:pt>
                <c:pt idx="22">
                  <c:v>91</c:v>
                </c:pt>
                <c:pt idx="23">
                  <c:v>82</c:v>
                </c:pt>
                <c:pt idx="24">
                  <c:v>108</c:v>
                </c:pt>
                <c:pt idx="25">
                  <c:v>100</c:v>
                </c:pt>
                <c:pt idx="26">
                  <c:v>76</c:v>
                </c:pt>
                <c:pt idx="27">
                  <c:v>89</c:v>
                </c:pt>
                <c:pt idx="28">
                  <c:v>93</c:v>
                </c:pt>
                <c:pt idx="29">
                  <c:v>83</c:v>
                </c:pt>
                <c:pt idx="30">
                  <c:v>75</c:v>
                </c:pt>
                <c:pt idx="31">
                  <c:v>81</c:v>
                </c:pt>
                <c:pt idx="32">
                  <c:v>77</c:v>
                </c:pt>
                <c:pt idx="33">
                  <c:v>79</c:v>
                </c:pt>
                <c:pt idx="34">
                  <c:v>93</c:v>
                </c:pt>
                <c:pt idx="35">
                  <c:v>104</c:v>
                </c:pt>
                <c:pt idx="36">
                  <c:v>112</c:v>
                </c:pt>
                <c:pt idx="37">
                  <c:v>124</c:v>
                </c:pt>
                <c:pt idx="38">
                  <c:v>103</c:v>
                </c:pt>
                <c:pt idx="39">
                  <c:v>109</c:v>
                </c:pt>
                <c:pt idx="40">
                  <c:v>140</c:v>
                </c:pt>
                <c:pt idx="41">
                  <c:v>121</c:v>
                </c:pt>
                <c:pt idx="42">
                  <c:v>131</c:v>
                </c:pt>
                <c:pt idx="43">
                  <c:v>114</c:v>
                </c:pt>
                <c:pt idx="44">
                  <c:v>141</c:v>
                </c:pt>
                <c:pt idx="45">
                  <c:v>153</c:v>
                </c:pt>
                <c:pt idx="46">
                  <c:v>139</c:v>
                </c:pt>
                <c:pt idx="47">
                  <c:v>138</c:v>
                </c:pt>
                <c:pt idx="48">
                  <c:v>118</c:v>
                </c:pt>
                <c:pt idx="49">
                  <c:v>109</c:v>
                </c:pt>
                <c:pt idx="50">
                  <c:v>98</c:v>
                </c:pt>
                <c:pt idx="51">
                  <c:v>92</c:v>
                </c:pt>
              </c:numCache>
            </c:numRef>
          </c:val>
          <c:smooth val="0"/>
          <c:extLst>
            <c:ext xmlns:c16="http://schemas.microsoft.com/office/drawing/2014/chart" uri="{C3380CC4-5D6E-409C-BE32-E72D297353CC}">
              <c16:uniqueId val="{00000000-016A-4B84-8963-A00A8DE7958E}"/>
            </c:ext>
          </c:extLst>
        </c:ser>
        <c:ser>
          <c:idx val="1"/>
          <c:order val="1"/>
          <c:tx>
            <c:strRef>
              <c:f>'15'!$C$13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'15'!$C$15:$C$66</c:f>
              <c:numCache>
                <c:formatCode>General</c:formatCode>
                <c:ptCount val="52"/>
                <c:pt idx="0">
                  <c:v>13</c:v>
                </c:pt>
                <c:pt idx="1">
                  <c:v>30</c:v>
                </c:pt>
                <c:pt idx="2">
                  <c:v>40</c:v>
                </c:pt>
                <c:pt idx="3">
                  <c:v>48</c:v>
                </c:pt>
                <c:pt idx="4">
                  <c:v>60</c:v>
                </c:pt>
                <c:pt idx="5">
                  <c:v>79</c:v>
                </c:pt>
                <c:pt idx="6">
                  <c:v>122</c:v>
                </c:pt>
                <c:pt idx="7">
                  <c:v>167</c:v>
                </c:pt>
                <c:pt idx="8">
                  <c:v>162</c:v>
                </c:pt>
                <c:pt idx="9">
                  <c:v>177</c:v>
                </c:pt>
                <c:pt idx="10">
                  <c:v>167</c:v>
                </c:pt>
                <c:pt idx="11">
                  <c:v>127</c:v>
                </c:pt>
                <c:pt idx="12">
                  <c:v>114</c:v>
                </c:pt>
                <c:pt idx="13">
                  <c:v>125</c:v>
                </c:pt>
                <c:pt idx="14">
                  <c:v>83</c:v>
                </c:pt>
                <c:pt idx="15">
                  <c:v>66</c:v>
                </c:pt>
                <c:pt idx="16">
                  <c:v>89</c:v>
                </c:pt>
                <c:pt idx="17">
                  <c:v>82</c:v>
                </c:pt>
                <c:pt idx="18">
                  <c:v>83</c:v>
                </c:pt>
                <c:pt idx="19">
                  <c:v>73</c:v>
                </c:pt>
                <c:pt idx="20">
                  <c:v>76</c:v>
                </c:pt>
                <c:pt idx="21">
                  <c:v>72</c:v>
                </c:pt>
                <c:pt idx="22">
                  <c:v>90</c:v>
                </c:pt>
                <c:pt idx="23">
                  <c:v>80</c:v>
                </c:pt>
                <c:pt idx="24">
                  <c:v>106</c:v>
                </c:pt>
                <c:pt idx="25">
                  <c:v>94</c:v>
                </c:pt>
                <c:pt idx="26">
                  <c:v>72</c:v>
                </c:pt>
                <c:pt idx="27">
                  <c:v>87</c:v>
                </c:pt>
                <c:pt idx="28">
                  <c:v>90</c:v>
                </c:pt>
                <c:pt idx="29">
                  <c:v>81</c:v>
                </c:pt>
                <c:pt idx="30">
                  <c:v>73</c:v>
                </c:pt>
                <c:pt idx="31">
                  <c:v>80</c:v>
                </c:pt>
                <c:pt idx="32">
                  <c:v>73</c:v>
                </c:pt>
                <c:pt idx="33">
                  <c:v>74</c:v>
                </c:pt>
                <c:pt idx="34">
                  <c:v>92</c:v>
                </c:pt>
                <c:pt idx="35">
                  <c:v>102</c:v>
                </c:pt>
                <c:pt idx="36">
                  <c:v>102</c:v>
                </c:pt>
                <c:pt idx="37">
                  <c:v>121</c:v>
                </c:pt>
                <c:pt idx="38">
                  <c:v>102</c:v>
                </c:pt>
                <c:pt idx="39">
                  <c:v>106</c:v>
                </c:pt>
                <c:pt idx="40">
                  <c:v>140</c:v>
                </c:pt>
                <c:pt idx="41">
                  <c:v>118</c:v>
                </c:pt>
                <c:pt idx="42">
                  <c:v>126</c:v>
                </c:pt>
                <c:pt idx="43">
                  <c:v>112</c:v>
                </c:pt>
                <c:pt idx="44">
                  <c:v>135</c:v>
                </c:pt>
                <c:pt idx="45">
                  <c:v>153</c:v>
                </c:pt>
                <c:pt idx="46">
                  <c:v>136</c:v>
                </c:pt>
                <c:pt idx="47">
                  <c:v>137</c:v>
                </c:pt>
                <c:pt idx="48">
                  <c:v>115</c:v>
                </c:pt>
                <c:pt idx="49">
                  <c:v>109</c:v>
                </c:pt>
                <c:pt idx="50">
                  <c:v>95</c:v>
                </c:pt>
                <c:pt idx="51">
                  <c:v>91</c:v>
                </c:pt>
              </c:numCache>
            </c:numRef>
          </c:val>
          <c:smooth val="0"/>
          <c:extLst>
            <c:ext xmlns:c16="http://schemas.microsoft.com/office/drawing/2014/chart" uri="{C3380CC4-5D6E-409C-BE32-E72D297353CC}">
              <c16:uniqueId val="{00000001-016A-4B84-8963-A00A8DE7958E}"/>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'15'!$D$13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'15'!$D$15:$D$66</c:f>
              <c:numCache>
                <c:formatCode>0%</c:formatCode>
                <c:ptCount val="52"/>
                <c:pt idx="0">
                  <c:v>1</c:v>
                </c:pt>
                <c:pt idx="1">
                  <c:v>1</c:v>
                </c:pt>
                <c:pt idx="2">
                  <c:v>0.93023255813953487</c:v>
                </c:pt>
                <c:pt idx="3">
                  <c:v>0.94117647058823528</c:v>
                </c:pt>
                <c:pt idx="4">
                  <c:v>1</c:v>
                </c:pt>
                <c:pt idx="5">
                  <c:v>0.94047619047619047</c:v>
                </c:pt>
                <c:pt idx="6">
                  <c:v>0.97599999999999998</c:v>
                </c:pt>
                <c:pt idx="7">
                  <c:v>0.98816568047337283</c:v>
                </c:pt>
                <c:pt idx="8">
                  <c:v>0.94186046511627908</c:v>
                </c:pt>
                <c:pt idx="9">
                  <c:v>1.0535714285714286</c:v>
                </c:pt>
                <c:pt idx="10">
                  <c:v>0.99404761904761907</c:v>
                </c:pt>
                <c:pt idx="11">
                  <c:v>1</c:v>
                </c:pt>
                <c:pt idx="12">
                  <c:v>1</c:v>
                </c:pt>
                <c:pt idx="13">
                  <c:v>1</c:v>
                </c:pt>
                <c:pt idx="14">
                  <c:v>1</c:v>
                </c:pt>
                <c:pt idx="15">
                  <c:v>1</c:v>
                </c:pt>
                <c:pt idx="16">
                  <c:v>0.96739130434782605</c:v>
                </c:pt>
                <c:pt idx="17">
                  <c:v>0.94252873563218387</c:v>
                </c:pt>
                <c:pt idx="18">
                  <c:v>0.98809523809523814</c:v>
                </c:pt>
                <c:pt idx="19">
                  <c:v>0.98648648648648651</c:v>
                </c:pt>
                <c:pt idx="20">
                  <c:v>1</c:v>
                </c:pt>
                <c:pt idx="21">
                  <c:v>1</c:v>
                </c:pt>
                <c:pt idx="22">
                  <c:v>0.98901098901098905</c:v>
                </c:pt>
                <c:pt idx="23">
                  <c:v>0.97560975609756095</c:v>
                </c:pt>
                <c:pt idx="24">
                  <c:v>0.98148148148148151</c:v>
                </c:pt>
                <c:pt idx="25">
                  <c:v>0.94</c:v>
                </c:pt>
                <c:pt idx="26">
                  <c:v>0.94736842105263153</c:v>
                </c:pt>
                <c:pt idx="27">
                  <c:v>0.97752808988764039</c:v>
                </c:pt>
                <c:pt idx="28">
                  <c:v>0.967741935483871</c:v>
                </c:pt>
                <c:pt idx="29">
                  <c:v>0.97590361445783136</c:v>
                </c:pt>
                <c:pt idx="30">
                  <c:v>0.97333333333333338</c:v>
                </c:pt>
                <c:pt idx="31">
                  <c:v>0.98765432098765427</c:v>
                </c:pt>
                <c:pt idx="32">
                  <c:v>0.94805194805194803</c:v>
                </c:pt>
                <c:pt idx="33">
                  <c:v>0.93670886075949367</c:v>
                </c:pt>
                <c:pt idx="34">
                  <c:v>0.989247311827957</c:v>
                </c:pt>
                <c:pt idx="35">
                  <c:v>0.98076923076923073</c:v>
                </c:pt>
                <c:pt idx="36">
                  <c:v>0.9107142857142857</c:v>
                </c:pt>
                <c:pt idx="37">
                  <c:v>0.97580645161290325</c:v>
                </c:pt>
                <c:pt idx="38">
                  <c:v>0.99029126213592233</c:v>
                </c:pt>
                <c:pt idx="39">
                  <c:v>0.97247706422018354</c:v>
                </c:pt>
                <c:pt idx="40">
                  <c:v>1</c:v>
                </c:pt>
                <c:pt idx="41">
                  <c:v>0.97520661157024791</c:v>
                </c:pt>
                <c:pt idx="42">
                  <c:v>0.96183206106870234</c:v>
                </c:pt>
                <c:pt idx="43">
                  <c:v>0.98245614035087714</c:v>
                </c:pt>
                <c:pt idx="44">
                  <c:v>0.95744680851063835</c:v>
                </c:pt>
                <c:pt idx="45">
                  <c:v>1</c:v>
                </c:pt>
                <c:pt idx="46">
                  <c:v>0.97841726618705038</c:v>
                </c:pt>
                <c:pt idx="47">
                  <c:v>0.99275362318840576</c:v>
                </c:pt>
                <c:pt idx="48">
                  <c:v>0.97457627118644063</c:v>
                </c:pt>
                <c:pt idx="49">
                  <c:v>1</c:v>
                </c:pt>
                <c:pt idx="50">
                  <c:v>0.96938775510204078</c:v>
                </c:pt>
                <c:pt idx="51">
                  <c:v>0.98913043478260865</c:v>
                </c:pt>
              </c:numCache>
            </c:numRef>
          </c:val>
          <c:smooth val="0"/>
          <c:extLst>
            <c:ext xmlns:c16="http://schemas.microsoft.com/office/drawing/2014/chart" uri="{C3380CC4-5D6E-409C-BE32-E72D297353CC}">
              <c16:uniqueId val="{00000002-016A-4B84-8963-A00A8DE7958E}"/>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'16'!$B$13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'16'!$B$15:$B$66</c:f>
              <c:numCache>
                <c:formatCode>General</c:formatCode>
                <c:ptCount val="52"/>
                <c:pt idx="0">
                  <c:v>33</c:v>
                </c:pt>
                <c:pt idx="1">
                  <c:v>48</c:v>
                </c:pt>
                <c:pt idx="2">
                  <c:v>55</c:v>
                </c:pt>
                <c:pt idx="3">
                  <c:v>77</c:v>
                </c:pt>
                <c:pt idx="4">
                  <c:v>103</c:v>
                </c:pt>
                <c:pt idx="5">
                  <c:v>141</c:v>
                </c:pt>
                <c:pt idx="6">
                  <c:v>175</c:v>
                </c:pt>
                <c:pt idx="7">
                  <c:v>181</c:v>
                </c:pt>
                <c:pt idx="8">
                  <c:v>194</c:v>
                </c:pt>
                <c:pt idx="9">
                  <c:v>205</c:v>
                </c:pt>
                <c:pt idx="10">
                  <c:v>188</c:v>
                </c:pt>
                <c:pt idx="11">
                  <c:v>161</c:v>
                </c:pt>
                <c:pt idx="12">
                  <c:v>166</c:v>
                </c:pt>
                <c:pt idx="13">
                  <c:v>155</c:v>
                </c:pt>
                <c:pt idx="14">
                  <c:v>123</c:v>
                </c:pt>
                <c:pt idx="15">
                  <c:v>122</c:v>
                </c:pt>
                <c:pt idx="16">
                  <c:v>123</c:v>
                </c:pt>
                <c:pt idx="17">
                  <c:v>102</c:v>
                </c:pt>
                <c:pt idx="18">
                  <c:v>121</c:v>
                </c:pt>
                <c:pt idx="19">
                  <c:v>133</c:v>
                </c:pt>
                <c:pt idx="20">
                  <c:v>149</c:v>
                </c:pt>
                <c:pt idx="21">
                  <c:v>136</c:v>
                </c:pt>
                <c:pt idx="22">
                  <c:v>131</c:v>
                </c:pt>
                <c:pt idx="23">
                  <c:v>159</c:v>
                </c:pt>
                <c:pt idx="24">
                  <c:v>150</c:v>
                </c:pt>
                <c:pt idx="25">
                  <c:v>132</c:v>
                </c:pt>
                <c:pt idx="26">
                  <c:v>145</c:v>
                </c:pt>
                <c:pt idx="27">
                  <c:v>148</c:v>
                </c:pt>
                <c:pt idx="28">
                  <c:v>152</c:v>
                </c:pt>
                <c:pt idx="29">
                  <c:v>143</c:v>
                </c:pt>
                <c:pt idx="30">
                  <c:v>145</c:v>
                </c:pt>
                <c:pt idx="31">
                  <c:v>142</c:v>
                </c:pt>
                <c:pt idx="32">
                  <c:v>143</c:v>
                </c:pt>
                <c:pt idx="33">
                  <c:v>153</c:v>
                </c:pt>
                <c:pt idx="34">
                  <c:v>133</c:v>
                </c:pt>
                <c:pt idx="35">
                  <c:v>152</c:v>
                </c:pt>
                <c:pt idx="36">
                  <c:v>155</c:v>
                </c:pt>
                <c:pt idx="37">
                  <c:v>186</c:v>
                </c:pt>
                <c:pt idx="38">
                  <c:v>150</c:v>
                </c:pt>
                <c:pt idx="39">
                  <c:v>182</c:v>
                </c:pt>
                <c:pt idx="40">
                  <c:v>189</c:v>
                </c:pt>
                <c:pt idx="41">
                  <c:v>190</c:v>
                </c:pt>
                <c:pt idx="42">
                  <c:v>211</c:v>
                </c:pt>
                <c:pt idx="43">
                  <c:v>179</c:v>
                </c:pt>
                <c:pt idx="44">
                  <c:v>192</c:v>
                </c:pt>
                <c:pt idx="45">
                  <c:v>187</c:v>
                </c:pt>
                <c:pt idx="46">
                  <c:v>192</c:v>
                </c:pt>
                <c:pt idx="47">
                  <c:v>167</c:v>
                </c:pt>
                <c:pt idx="48">
                  <c:v>153</c:v>
                </c:pt>
                <c:pt idx="49">
                  <c:v>142</c:v>
                </c:pt>
                <c:pt idx="50">
                  <c:v>137</c:v>
                </c:pt>
                <c:pt idx="51">
                  <c:v>118</c:v>
                </c:pt>
              </c:numCache>
            </c:numRef>
          </c:val>
          <c:smooth val="0"/>
          <c:extLst>
            <c:ext xmlns:c16="http://schemas.microsoft.com/office/drawing/2014/chart" uri="{C3380CC4-5D6E-409C-BE32-E72D297353CC}">
              <c16:uniqueId val="{00000000-A641-40D9-A8F4-DCFF00BB574E}"/>
            </c:ext>
          </c:extLst>
        </c:ser>
        <c:ser>
          <c:idx val="1"/>
          <c:order val="1"/>
          <c:tx>
            <c:strRef>
              <c:f>'16'!$C$13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'16'!$C$15:$C$66</c:f>
              <c:numCache>
                <c:formatCode>General</c:formatCode>
                <c:ptCount val="52"/>
                <c:pt idx="0">
                  <c:v>33</c:v>
                </c:pt>
                <c:pt idx="1">
                  <c:v>47</c:v>
                </c:pt>
                <c:pt idx="2">
                  <c:v>53</c:v>
                </c:pt>
                <c:pt idx="3">
                  <c:v>74</c:v>
                </c:pt>
                <c:pt idx="4">
                  <c:v>100</c:v>
                </c:pt>
                <c:pt idx="5">
                  <c:v>140</c:v>
                </c:pt>
                <c:pt idx="6">
                  <c:v>163</c:v>
                </c:pt>
                <c:pt idx="7">
                  <c:v>177</c:v>
                </c:pt>
                <c:pt idx="8">
                  <c:v>187</c:v>
                </c:pt>
                <c:pt idx="9">
                  <c:v>195</c:v>
                </c:pt>
                <c:pt idx="10">
                  <c:v>178</c:v>
                </c:pt>
                <c:pt idx="11">
                  <c:v>182</c:v>
                </c:pt>
                <c:pt idx="12">
                  <c:v>159</c:v>
                </c:pt>
                <c:pt idx="13">
                  <c:v>147</c:v>
                </c:pt>
                <c:pt idx="14">
                  <c:v>120</c:v>
                </c:pt>
                <c:pt idx="15">
                  <c:v>116</c:v>
                </c:pt>
                <c:pt idx="16">
                  <c:v>116</c:v>
                </c:pt>
                <c:pt idx="17">
                  <c:v>96</c:v>
                </c:pt>
                <c:pt idx="18">
                  <c:v>115</c:v>
                </c:pt>
                <c:pt idx="19">
                  <c:v>128</c:v>
                </c:pt>
                <c:pt idx="20">
                  <c:v>141</c:v>
                </c:pt>
                <c:pt idx="21">
                  <c:v>132</c:v>
                </c:pt>
                <c:pt idx="22">
                  <c:v>123</c:v>
                </c:pt>
                <c:pt idx="23">
                  <c:v>153</c:v>
                </c:pt>
                <c:pt idx="24">
                  <c:v>145</c:v>
                </c:pt>
                <c:pt idx="25">
                  <c:v>125</c:v>
                </c:pt>
                <c:pt idx="26">
                  <c:v>132</c:v>
                </c:pt>
                <c:pt idx="27">
                  <c:v>140</c:v>
                </c:pt>
                <c:pt idx="28">
                  <c:v>146</c:v>
                </c:pt>
                <c:pt idx="29">
                  <c:v>135</c:v>
                </c:pt>
                <c:pt idx="30">
                  <c:v>135</c:v>
                </c:pt>
                <c:pt idx="31">
                  <c:v>140</c:v>
                </c:pt>
                <c:pt idx="32">
                  <c:v>137</c:v>
                </c:pt>
                <c:pt idx="33">
                  <c:v>146</c:v>
                </c:pt>
                <c:pt idx="34">
                  <c:v>132</c:v>
                </c:pt>
                <c:pt idx="35">
                  <c:v>144</c:v>
                </c:pt>
                <c:pt idx="36">
                  <c:v>151</c:v>
                </c:pt>
                <c:pt idx="37">
                  <c:v>173</c:v>
                </c:pt>
                <c:pt idx="38">
                  <c:v>145</c:v>
                </c:pt>
                <c:pt idx="39">
                  <c:v>173</c:v>
                </c:pt>
                <c:pt idx="40">
                  <c:v>181</c:v>
                </c:pt>
                <c:pt idx="41">
                  <c:v>182</c:v>
                </c:pt>
                <c:pt idx="42">
                  <c:v>209</c:v>
                </c:pt>
                <c:pt idx="43">
                  <c:v>166</c:v>
                </c:pt>
                <c:pt idx="44">
                  <c:v>189</c:v>
                </c:pt>
                <c:pt idx="45">
                  <c:v>180</c:v>
                </c:pt>
                <c:pt idx="46">
                  <c:v>192</c:v>
                </c:pt>
                <c:pt idx="47">
                  <c:v>163</c:v>
                </c:pt>
                <c:pt idx="48">
                  <c:v>148</c:v>
                </c:pt>
                <c:pt idx="49">
                  <c:v>138</c:v>
                </c:pt>
                <c:pt idx="50">
                  <c:v>134</c:v>
                </c:pt>
                <c:pt idx="51">
                  <c:v>115</c:v>
                </c:pt>
              </c:numCache>
            </c:numRef>
          </c:val>
          <c:smooth val="0"/>
          <c:extLst>
            <c:ext xmlns:c16="http://schemas.microsoft.com/office/drawing/2014/chart" uri="{C3380CC4-5D6E-409C-BE32-E72D297353CC}">
              <c16:uniqueId val="{00000001-A641-40D9-A8F4-DCFF00BB574E}"/>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'16'!$D$13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'16'!$A$15:$A$66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'16'!$D$15:$D$66</c:f>
              <c:numCache>
                <c:formatCode>0%</c:formatCode>
                <c:ptCount val="52"/>
                <c:pt idx="0">
                  <c:v>1</c:v>
                </c:pt>
                <c:pt idx="1">
                  <c:v>0.97916666666666663</c:v>
                </c:pt>
                <c:pt idx="2">
                  <c:v>0.96363636363636362</c:v>
                </c:pt>
                <c:pt idx="3">
                  <c:v>0.96103896103896103</c:v>
                </c:pt>
                <c:pt idx="4">
                  <c:v>0.970873786407767</c:v>
                </c:pt>
                <c:pt idx="5">
                  <c:v>0.99290780141843971</c:v>
                </c:pt>
                <c:pt idx="6">
                  <c:v>0.93142857142857138</c:v>
                </c:pt>
                <c:pt idx="7">
                  <c:v>0.97790055248618779</c:v>
                </c:pt>
                <c:pt idx="8">
                  <c:v>0.96391752577319589</c:v>
                </c:pt>
                <c:pt idx="9">
                  <c:v>0.95121951219512191</c:v>
                </c:pt>
                <c:pt idx="10">
                  <c:v>0.94680851063829785</c:v>
                </c:pt>
                <c:pt idx="11">
                  <c:v>1.1304347826086956</c:v>
                </c:pt>
                <c:pt idx="12">
                  <c:v>0.95783132530120485</c:v>
                </c:pt>
                <c:pt idx="13">
                  <c:v>0.94838709677419353</c:v>
                </c:pt>
                <c:pt idx="14">
                  <c:v>0.97560975609756095</c:v>
                </c:pt>
                <c:pt idx="15">
                  <c:v>0.95081967213114749</c:v>
                </c:pt>
                <c:pt idx="16">
                  <c:v>0.94308943089430897</c:v>
                </c:pt>
                <c:pt idx="17">
                  <c:v>0.94117647058823528</c:v>
                </c:pt>
                <c:pt idx="18">
                  <c:v>0.95041322314049592</c:v>
                </c:pt>
                <c:pt idx="19">
                  <c:v>0.96240601503759393</c:v>
                </c:pt>
                <c:pt idx="20">
                  <c:v>0.94630872483221473</c:v>
                </c:pt>
                <c:pt idx="21">
                  <c:v>0.97058823529411764</c:v>
                </c:pt>
                <c:pt idx="22">
                  <c:v>0.93893129770992367</c:v>
                </c:pt>
                <c:pt idx="23">
                  <c:v>0.96226415094339623</c:v>
                </c:pt>
                <c:pt idx="24">
                  <c:v>0.96666666666666667</c:v>
                </c:pt>
                <c:pt idx="25">
                  <c:v>0.94696969696969702</c:v>
                </c:pt>
                <c:pt idx="26">
                  <c:v>0.91034482758620694</c:v>
                </c:pt>
                <c:pt idx="27">
                  <c:v>0.94594594594594594</c:v>
                </c:pt>
                <c:pt idx="28">
                  <c:v>0.96052631578947367</c:v>
                </c:pt>
                <c:pt idx="29">
                  <c:v>0.94405594405594406</c:v>
                </c:pt>
                <c:pt idx="30">
                  <c:v>0.93103448275862066</c:v>
                </c:pt>
                <c:pt idx="31">
                  <c:v>0.9859154929577465</c:v>
                </c:pt>
                <c:pt idx="32">
                  <c:v>0.95804195804195802</c:v>
                </c:pt>
                <c:pt idx="33">
                  <c:v>0.95424836601307195</c:v>
                </c:pt>
                <c:pt idx="34">
                  <c:v>0.99248120300751874</c:v>
                </c:pt>
                <c:pt idx="35">
                  <c:v>0.94736842105263153</c:v>
                </c:pt>
                <c:pt idx="36">
                  <c:v>0.97419354838709682</c:v>
                </c:pt>
                <c:pt idx="37">
                  <c:v>0.93010752688172038</c:v>
                </c:pt>
                <c:pt idx="38">
                  <c:v>0.96666666666666667</c:v>
                </c:pt>
                <c:pt idx="39">
                  <c:v>0.9505494505494505</c:v>
                </c:pt>
                <c:pt idx="40">
                  <c:v>0.95767195767195767</c:v>
                </c:pt>
                <c:pt idx="41">
                  <c:v>0.95789473684210524</c:v>
                </c:pt>
                <c:pt idx="42">
                  <c:v>0.99052132701421802</c:v>
                </c:pt>
                <c:pt idx="43">
                  <c:v>0.92737430167597767</c:v>
                </c:pt>
                <c:pt idx="44">
                  <c:v>0.984375</c:v>
                </c:pt>
                <c:pt idx="45">
                  <c:v>0.96256684491978606</c:v>
                </c:pt>
                <c:pt idx="46">
                  <c:v>1</c:v>
                </c:pt>
                <c:pt idx="47">
                  <c:v>0.9760479041916168</c:v>
                </c:pt>
                <c:pt idx="48">
                  <c:v>0.9673202614379085</c:v>
                </c:pt>
                <c:pt idx="49">
                  <c:v>0.971830985915493</c:v>
                </c:pt>
                <c:pt idx="50">
                  <c:v>0.97810218978102192</c:v>
                </c:pt>
                <c:pt idx="51">
                  <c:v>0.97457627118644063</c:v>
                </c:pt>
              </c:numCache>
            </c:numRef>
          </c:val>
          <c:smooth val="0"/>
          <c:extLst>
            <c:ext xmlns:c16="http://schemas.microsoft.com/office/drawing/2014/chart" uri="{C3380CC4-5D6E-409C-BE32-E72D297353CC}">
              <c16:uniqueId val="{00000002-A641-40D9-A8F4-DCFF00BB574E}"/>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'17'!$B$13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'17'!$B$15:$B$66</c:f>
              <c:numCache>
                <c:formatCode>General</c:formatCode>
                <c:ptCount val="52"/>
                <c:pt idx="0">
                  <c:v>100</c:v>
                </c:pt>
                <c:pt idx="1">
                  <c:v>110</c:v>
                </c:pt>
                <c:pt idx="2">
                  <c:v>189</c:v>
                </c:pt>
                <c:pt idx="3">
                  <c:v>249</c:v>
                </c:pt>
                <c:pt idx="4">
                  <c:v>269</c:v>
                </c:pt>
                <c:pt idx="5">
                  <c:v>314</c:v>
                </c:pt>
                <c:pt idx="6">
                  <c:v>336</c:v>
                </c:pt>
                <c:pt idx="7">
                  <c:v>323</c:v>
                </c:pt>
                <c:pt idx="8">
                  <c:v>315</c:v>
                </c:pt>
                <c:pt idx="9">
                  <c:v>266</c:v>
                </c:pt>
                <c:pt idx="10">
                  <c:v>279</c:v>
                </c:pt>
                <c:pt idx="11">
                  <c:v>320</c:v>
                </c:pt>
                <c:pt idx="12">
                  <c:v>239</c:v>
                </c:pt>
                <c:pt idx="13">
                  <c:v>214</c:v>
                </c:pt>
                <c:pt idx="14">
                  <c:v>296</c:v>
                </c:pt>
                <c:pt idx="15">
                  <c:v>286</c:v>
                </c:pt>
                <c:pt idx="16">
                  <c:v>276</c:v>
                </c:pt>
                <c:pt idx="17">
                  <c:v>264</c:v>
                </c:pt>
                <c:pt idx="18">
                  <c:v>269</c:v>
                </c:pt>
                <c:pt idx="19">
                  <c:v>279</c:v>
                </c:pt>
                <c:pt idx="20">
                  <c:v>272</c:v>
                </c:pt>
                <c:pt idx="21">
                  <c:v>294</c:v>
                </c:pt>
                <c:pt idx="22">
                  <c:v>299</c:v>
                </c:pt>
                <c:pt idx="23">
                  <c:v>284</c:v>
                </c:pt>
                <c:pt idx="24">
                  <c:v>328</c:v>
                </c:pt>
                <c:pt idx="25">
                  <c:v>290</c:v>
                </c:pt>
                <c:pt idx="26">
                  <c:v>276</c:v>
                </c:pt>
                <c:pt idx="27">
                  <c:v>325</c:v>
                </c:pt>
                <c:pt idx="28">
                  <c:v>292</c:v>
                </c:pt>
                <c:pt idx="29">
                  <c:v>299</c:v>
                </c:pt>
                <c:pt idx="30">
                  <c:v>309</c:v>
                </c:pt>
                <c:pt idx="31">
                  <c:v>303</c:v>
                </c:pt>
                <c:pt idx="32">
                  <c:v>305</c:v>
                </c:pt>
                <c:pt idx="33">
                  <c:v>321</c:v>
                </c:pt>
                <c:pt idx="34">
                  <c:v>301</c:v>
                </c:pt>
                <c:pt idx="35">
                  <c:v>326</c:v>
                </c:pt>
                <c:pt idx="36">
                  <c:v>313</c:v>
                </c:pt>
                <c:pt idx="37">
                  <c:v>310</c:v>
                </c:pt>
                <c:pt idx="38">
                  <c:v>334</c:v>
                </c:pt>
                <c:pt idx="39">
                  <c:v>325</c:v>
                </c:pt>
                <c:pt idx="40">
                  <c:v>347</c:v>
                </c:pt>
                <c:pt idx="41">
                  <c:v>314</c:v>
                </c:pt>
                <c:pt idx="42">
                  <c:v>340</c:v>
                </c:pt>
                <c:pt idx="43">
                  <c:v>378</c:v>
                </c:pt>
                <c:pt idx="44">
                  <c:v>355</c:v>
                </c:pt>
                <c:pt idx="45">
                  <c:v>343</c:v>
                </c:pt>
                <c:pt idx="46">
                  <c:v>334</c:v>
                </c:pt>
                <c:pt idx="47">
                  <c:v>334</c:v>
                </c:pt>
                <c:pt idx="48">
                  <c:v>329</c:v>
                </c:pt>
                <c:pt idx="49">
                  <c:v>351</c:v>
                </c:pt>
                <c:pt idx="50">
                  <c:v>273</c:v>
                </c:pt>
                <c:pt idx="51">
                  <c:v>272</c:v>
                </c:pt>
              </c:numCache>
            </c:numRef>
          </c:val>
          <c:smooth val="0"/>
          <c:extLst>
            <c:ext xmlns:c16="http://schemas.microsoft.com/office/drawing/2014/chart" uri="{C3380CC4-5D6E-409C-BE32-E72D297353CC}">
              <c16:uniqueId val="{00000000-9D00-4B79-8EB3-3D36171796FD}"/>
            </c:ext>
          </c:extLst>
        </c:ser>
        <c:ser>
          <c:idx val="1"/>
          <c:order val="1"/>
          <c:tx>
            <c:strRef>
              <c:f>'17'!$C$13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'17'!$C$15:$C$66</c:f>
              <c:numCache>
                <c:formatCode>General</c:formatCode>
                <c:ptCount val="52"/>
                <c:pt idx="0">
                  <c:v>98</c:v>
                </c:pt>
                <c:pt idx="1">
                  <c:v>104</c:v>
                </c:pt>
                <c:pt idx="2">
                  <c:v>161</c:v>
                </c:pt>
                <c:pt idx="3">
                  <c:v>245</c:v>
                </c:pt>
                <c:pt idx="4">
                  <c:v>252</c:v>
                </c:pt>
                <c:pt idx="5">
                  <c:v>302</c:v>
                </c:pt>
                <c:pt idx="6">
                  <c:v>313</c:v>
                </c:pt>
                <c:pt idx="7">
                  <c:v>305</c:v>
                </c:pt>
                <c:pt idx="8">
                  <c:v>293</c:v>
                </c:pt>
                <c:pt idx="9">
                  <c:v>252</c:v>
                </c:pt>
                <c:pt idx="10">
                  <c:v>246</c:v>
                </c:pt>
                <c:pt idx="11">
                  <c:v>290</c:v>
                </c:pt>
                <c:pt idx="12">
                  <c:v>263</c:v>
                </c:pt>
                <c:pt idx="13">
                  <c:v>249</c:v>
                </c:pt>
                <c:pt idx="14">
                  <c:v>285</c:v>
                </c:pt>
                <c:pt idx="15">
                  <c:v>260</c:v>
                </c:pt>
                <c:pt idx="16">
                  <c:v>257</c:v>
                </c:pt>
                <c:pt idx="17">
                  <c:v>241</c:v>
                </c:pt>
                <c:pt idx="18">
                  <c:v>243</c:v>
                </c:pt>
                <c:pt idx="19">
                  <c:v>263</c:v>
                </c:pt>
                <c:pt idx="20">
                  <c:v>261</c:v>
                </c:pt>
                <c:pt idx="21">
                  <c:v>272</c:v>
                </c:pt>
                <c:pt idx="22">
                  <c:v>282</c:v>
                </c:pt>
                <c:pt idx="23">
                  <c:v>31</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275</c:v>
                </c:pt>
                <c:pt idx="40">
                  <c:v>296</c:v>
                </c:pt>
                <c:pt idx="41">
                  <c:v>3</c:v>
                </c:pt>
                <c:pt idx="42">
                  <c:v>0</c:v>
                </c:pt>
                <c:pt idx="43">
                  <c:v>219</c:v>
                </c:pt>
                <c:pt idx="44">
                  <c:v>254</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1-9D00-4B79-8EB3-3D36171796FD}"/>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'17'!$D$13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'17'!$A$15:$A$66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'17'!$D$15:$D$66</c:f>
              <c:numCache>
                <c:formatCode>0%</c:formatCode>
                <c:ptCount val="52"/>
                <c:pt idx="0">
                  <c:v>0.98</c:v>
                </c:pt>
                <c:pt idx="1">
                  <c:v>0.94545454545454544</c:v>
                </c:pt>
                <c:pt idx="2">
                  <c:v>0.85185185185185186</c:v>
                </c:pt>
                <c:pt idx="3">
                  <c:v>0.98393574297188757</c:v>
                </c:pt>
                <c:pt idx="4">
                  <c:v>0.93680297397769519</c:v>
                </c:pt>
                <c:pt idx="5">
                  <c:v>0.96178343949044587</c:v>
                </c:pt>
                <c:pt idx="6">
                  <c:v>0.93154761904761907</c:v>
                </c:pt>
                <c:pt idx="7">
                  <c:v>0.94427244582043346</c:v>
                </c:pt>
                <c:pt idx="8">
                  <c:v>0.93015873015873018</c:v>
                </c:pt>
                <c:pt idx="9">
                  <c:v>0.94736842105263153</c:v>
                </c:pt>
                <c:pt idx="10">
                  <c:v>0.88172043010752688</c:v>
                </c:pt>
                <c:pt idx="11">
                  <c:v>0.90625</c:v>
                </c:pt>
                <c:pt idx="12">
                  <c:v>1.100418410041841</c:v>
                </c:pt>
                <c:pt idx="13">
                  <c:v>1.1635514018691588</c:v>
                </c:pt>
                <c:pt idx="14">
                  <c:v>0.96283783783783783</c:v>
                </c:pt>
                <c:pt idx="15">
                  <c:v>0.90909090909090906</c:v>
                </c:pt>
                <c:pt idx="16">
                  <c:v>0.9311594202898551</c:v>
                </c:pt>
                <c:pt idx="17">
                  <c:v>0.91287878787878785</c:v>
                </c:pt>
                <c:pt idx="18">
                  <c:v>0.90334572490706322</c:v>
                </c:pt>
                <c:pt idx="19">
                  <c:v>0.94265232974910396</c:v>
                </c:pt>
                <c:pt idx="20">
                  <c:v>0.9595588235294118</c:v>
                </c:pt>
                <c:pt idx="21">
                  <c:v>0.92517006802721091</c:v>
                </c:pt>
                <c:pt idx="22">
                  <c:v>0.94314381270903014</c:v>
                </c:pt>
                <c:pt idx="23">
                  <c:v>0.10915492957746478</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0.84615384615384615</c:v>
                </c:pt>
                <c:pt idx="40">
                  <c:v>0.85302593659942361</c:v>
                </c:pt>
                <c:pt idx="41">
                  <c:v>9.5541401273885346E-3</c:v>
                </c:pt>
                <c:pt idx="42">
                  <c:v>0</c:v>
                </c:pt>
                <c:pt idx="43">
                  <c:v>0.57936507936507942</c:v>
                </c:pt>
                <c:pt idx="44">
                  <c:v>0.71549295774647892</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2-9D00-4B79-8EB3-3D36171796FD}"/>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'18'!$B$13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'18'!$B$15:$B$66</c:f>
              <c:numCache>
                <c:formatCode>General</c:formatCode>
                <c:ptCount val="52"/>
                <c:pt idx="0">
                  <c:v>0</c:v>
                </c:pt>
                <c:pt idx="1">
                  <c:v>0</c:v>
                </c:pt>
                <c:pt idx="2">
                  <c:v>0</c:v>
                </c:pt>
                <c:pt idx="3">
                  <c:v>0</c:v>
                </c:pt>
                <c:pt idx="4">
                  <c:v>0</c:v>
                </c:pt>
                <c:pt idx="5">
                  <c:v>0</c:v>
                </c:pt>
                <c:pt idx="6">
                  <c:v>0</c:v>
                </c:pt>
                <c:pt idx="7">
                  <c:v>0</c:v>
                </c:pt>
                <c:pt idx="8">
                  <c:v>71</c:v>
                </c:pt>
                <c:pt idx="9">
                  <c:v>74</c:v>
                </c:pt>
                <c:pt idx="10">
                  <c:v>40</c:v>
                </c:pt>
                <c:pt idx="11">
                  <c:v>27</c:v>
                </c:pt>
                <c:pt idx="12">
                  <c:v>29</c:v>
                </c:pt>
                <c:pt idx="13">
                  <c:v>39</c:v>
                </c:pt>
                <c:pt idx="14">
                  <c:v>21</c:v>
                </c:pt>
                <c:pt idx="15">
                  <c:v>17</c:v>
                </c:pt>
                <c:pt idx="16">
                  <c:v>21</c:v>
                </c:pt>
                <c:pt idx="17">
                  <c:v>23</c:v>
                </c:pt>
                <c:pt idx="18">
                  <c:v>28</c:v>
                </c:pt>
                <c:pt idx="19">
                  <c:v>20</c:v>
                </c:pt>
                <c:pt idx="20">
                  <c:v>21</c:v>
                </c:pt>
                <c:pt idx="21">
                  <c:v>20</c:v>
                </c:pt>
                <c:pt idx="22">
                  <c:v>24</c:v>
                </c:pt>
                <c:pt idx="23">
                  <c:v>23</c:v>
                </c:pt>
                <c:pt idx="24">
                  <c:v>34</c:v>
                </c:pt>
                <c:pt idx="25">
                  <c:v>24</c:v>
                </c:pt>
                <c:pt idx="26">
                  <c:v>29</c:v>
                </c:pt>
                <c:pt idx="27">
                  <c:v>35</c:v>
                </c:pt>
                <c:pt idx="28">
                  <c:v>33</c:v>
                </c:pt>
                <c:pt idx="29">
                  <c:v>17</c:v>
                </c:pt>
                <c:pt idx="30">
                  <c:v>16</c:v>
                </c:pt>
                <c:pt idx="31">
                  <c:v>28</c:v>
                </c:pt>
                <c:pt idx="32">
                  <c:v>23</c:v>
                </c:pt>
                <c:pt idx="33">
                  <c:v>28</c:v>
                </c:pt>
                <c:pt idx="34">
                  <c:v>30</c:v>
                </c:pt>
                <c:pt idx="35">
                  <c:v>35</c:v>
                </c:pt>
                <c:pt idx="36">
                  <c:v>26</c:v>
                </c:pt>
                <c:pt idx="37">
                  <c:v>38</c:v>
                </c:pt>
                <c:pt idx="38">
                  <c:v>41</c:v>
                </c:pt>
                <c:pt idx="39">
                  <c:v>38</c:v>
                </c:pt>
                <c:pt idx="40">
                  <c:v>51</c:v>
                </c:pt>
                <c:pt idx="41">
                  <c:v>39</c:v>
                </c:pt>
                <c:pt idx="42">
                  <c:v>50</c:v>
                </c:pt>
                <c:pt idx="43">
                  <c:v>38</c:v>
                </c:pt>
                <c:pt idx="44">
                  <c:v>46</c:v>
                </c:pt>
                <c:pt idx="45">
                  <c:v>47</c:v>
                </c:pt>
                <c:pt idx="46">
                  <c:v>46</c:v>
                </c:pt>
                <c:pt idx="47">
                  <c:v>43</c:v>
                </c:pt>
                <c:pt idx="48">
                  <c:v>42</c:v>
                </c:pt>
                <c:pt idx="49">
                  <c:v>29</c:v>
                </c:pt>
                <c:pt idx="50">
                  <c:v>32</c:v>
                </c:pt>
                <c:pt idx="51">
                  <c:v>28</c:v>
                </c:pt>
              </c:numCache>
            </c:numRef>
          </c:val>
          <c:smooth val="0"/>
          <c:extLst>
            <c:ext xmlns:c16="http://schemas.microsoft.com/office/drawing/2014/chart" uri="{C3380CC4-5D6E-409C-BE32-E72D297353CC}">
              <c16:uniqueId val="{00000000-B37D-4E9F-A5A4-47DDC51F3BB8}"/>
            </c:ext>
          </c:extLst>
        </c:ser>
        <c:ser>
          <c:idx val="1"/>
          <c:order val="1"/>
          <c:tx>
            <c:strRef>
              <c:f>'18'!$C$13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'18'!$C$15:$C$66</c:f>
              <c:numCache>
                <c:formatCode>General</c:formatCode>
                <c:ptCount val="52"/>
                <c:pt idx="0">
                  <c:v>0</c:v>
                </c:pt>
                <c:pt idx="1">
                  <c:v>0</c:v>
                </c:pt>
                <c:pt idx="2">
                  <c:v>0</c:v>
                </c:pt>
                <c:pt idx="3">
                  <c:v>0</c:v>
                </c:pt>
                <c:pt idx="4">
                  <c:v>0</c:v>
                </c:pt>
                <c:pt idx="5">
                  <c:v>0</c:v>
                </c:pt>
                <c:pt idx="6">
                  <c:v>0</c:v>
                </c:pt>
                <c:pt idx="7">
                  <c:v>0</c:v>
                </c:pt>
                <c:pt idx="8">
                  <c:v>67</c:v>
                </c:pt>
                <c:pt idx="9">
                  <c:v>70</c:v>
                </c:pt>
                <c:pt idx="10">
                  <c:v>40</c:v>
                </c:pt>
                <c:pt idx="11">
                  <c:v>26</c:v>
                </c:pt>
                <c:pt idx="12">
                  <c:v>29</c:v>
                </c:pt>
                <c:pt idx="13">
                  <c:v>39</c:v>
                </c:pt>
                <c:pt idx="14">
                  <c:v>21</c:v>
                </c:pt>
                <c:pt idx="15">
                  <c:v>17</c:v>
                </c:pt>
                <c:pt idx="16">
                  <c:v>21</c:v>
                </c:pt>
                <c:pt idx="17">
                  <c:v>23</c:v>
                </c:pt>
                <c:pt idx="18">
                  <c:v>28</c:v>
                </c:pt>
                <c:pt idx="19">
                  <c:v>20</c:v>
                </c:pt>
                <c:pt idx="20">
                  <c:v>21</c:v>
                </c:pt>
                <c:pt idx="21">
                  <c:v>20</c:v>
                </c:pt>
                <c:pt idx="22">
                  <c:v>24</c:v>
                </c:pt>
                <c:pt idx="23">
                  <c:v>23</c:v>
                </c:pt>
                <c:pt idx="24">
                  <c:v>34</c:v>
                </c:pt>
                <c:pt idx="25">
                  <c:v>24</c:v>
                </c:pt>
                <c:pt idx="26">
                  <c:v>29</c:v>
                </c:pt>
                <c:pt idx="27">
                  <c:v>35</c:v>
                </c:pt>
                <c:pt idx="28">
                  <c:v>33</c:v>
                </c:pt>
                <c:pt idx="29">
                  <c:v>17</c:v>
                </c:pt>
                <c:pt idx="30">
                  <c:v>16</c:v>
                </c:pt>
                <c:pt idx="31">
                  <c:v>28</c:v>
                </c:pt>
                <c:pt idx="32">
                  <c:v>23</c:v>
                </c:pt>
                <c:pt idx="33">
                  <c:v>28</c:v>
                </c:pt>
                <c:pt idx="34">
                  <c:v>29</c:v>
                </c:pt>
                <c:pt idx="35">
                  <c:v>35</c:v>
                </c:pt>
                <c:pt idx="36">
                  <c:v>24</c:v>
                </c:pt>
                <c:pt idx="37">
                  <c:v>37</c:v>
                </c:pt>
                <c:pt idx="38">
                  <c:v>41</c:v>
                </c:pt>
                <c:pt idx="39">
                  <c:v>36</c:v>
                </c:pt>
                <c:pt idx="40">
                  <c:v>44</c:v>
                </c:pt>
                <c:pt idx="41">
                  <c:v>36</c:v>
                </c:pt>
                <c:pt idx="42">
                  <c:v>49</c:v>
                </c:pt>
                <c:pt idx="43">
                  <c:v>35</c:v>
                </c:pt>
                <c:pt idx="44">
                  <c:v>45</c:v>
                </c:pt>
                <c:pt idx="45">
                  <c:v>45</c:v>
                </c:pt>
                <c:pt idx="46">
                  <c:v>43</c:v>
                </c:pt>
                <c:pt idx="47">
                  <c:v>41</c:v>
                </c:pt>
                <c:pt idx="48">
                  <c:v>42</c:v>
                </c:pt>
                <c:pt idx="49">
                  <c:v>26</c:v>
                </c:pt>
                <c:pt idx="50">
                  <c:v>31</c:v>
                </c:pt>
                <c:pt idx="51">
                  <c:v>25</c:v>
                </c:pt>
              </c:numCache>
            </c:numRef>
          </c:val>
          <c:smooth val="0"/>
          <c:extLst>
            <c:ext xmlns:c16="http://schemas.microsoft.com/office/drawing/2014/chart" uri="{C3380CC4-5D6E-409C-BE32-E72D297353CC}">
              <c16:uniqueId val="{00000001-B37D-4E9F-A5A4-47DDC51F3BB8}"/>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'18'!$D$13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'18'!$A$15:$A$66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'18'!$D$15:$D$66</c:f>
              <c:numCache>
                <c:formatCode>0%</c:formatCode>
                <c:ptCount val="52"/>
                <c:pt idx="0">
                  <c:v>0</c:v>
                </c:pt>
                <c:pt idx="1">
                  <c:v>0</c:v>
                </c:pt>
                <c:pt idx="2">
                  <c:v>0</c:v>
                </c:pt>
                <c:pt idx="3">
                  <c:v>0</c:v>
                </c:pt>
                <c:pt idx="4">
                  <c:v>0</c:v>
                </c:pt>
                <c:pt idx="5">
                  <c:v>0</c:v>
                </c:pt>
                <c:pt idx="6">
                  <c:v>0</c:v>
                </c:pt>
                <c:pt idx="7">
                  <c:v>0</c:v>
                </c:pt>
                <c:pt idx="8">
                  <c:v>0.94366197183098588</c:v>
                </c:pt>
                <c:pt idx="9">
                  <c:v>0.94594594594594594</c:v>
                </c:pt>
                <c:pt idx="10">
                  <c:v>1</c:v>
                </c:pt>
                <c:pt idx="11">
                  <c:v>0.96296296296296291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0.96666666666666667</c:v>
                </c:pt>
                <c:pt idx="35">
                  <c:v>1</c:v>
                </c:pt>
                <c:pt idx="36">
                  <c:v>0.92307692307692313</c:v>
                </c:pt>
                <c:pt idx="37">
                  <c:v>0.97368421052631582</c:v>
                </c:pt>
                <c:pt idx="38">
                  <c:v>1</c:v>
                </c:pt>
                <c:pt idx="39">
                  <c:v>0.94736842105263153</c:v>
                </c:pt>
                <c:pt idx="40">
                  <c:v>0.86274509803921573</c:v>
                </c:pt>
                <c:pt idx="41">
                  <c:v>0.92307692307692313</c:v>
                </c:pt>
                <c:pt idx="42">
                  <c:v>0.98</c:v>
                </c:pt>
                <c:pt idx="43">
                  <c:v>0.92105263157894735</c:v>
                </c:pt>
                <c:pt idx="44">
                  <c:v>0.97826086956521741</c:v>
                </c:pt>
                <c:pt idx="45">
                  <c:v>0.95744680851063835</c:v>
                </c:pt>
                <c:pt idx="46">
                  <c:v>0.93478260869565222</c:v>
                </c:pt>
                <c:pt idx="47">
                  <c:v>0.95348837209302328</c:v>
                </c:pt>
                <c:pt idx="48">
                  <c:v>1</c:v>
                </c:pt>
                <c:pt idx="49">
                  <c:v>0.89655172413793105</c:v>
                </c:pt>
                <c:pt idx="50">
                  <c:v>0.96875</c:v>
                </c:pt>
                <c:pt idx="51">
                  <c:v>0.8928571428571429</c:v>
                </c:pt>
              </c:numCache>
            </c:numRef>
          </c:val>
          <c:smooth val="0"/>
          <c:extLst>
            <c:ext xmlns:c16="http://schemas.microsoft.com/office/drawing/2014/chart" uri="{C3380CC4-5D6E-409C-BE32-E72D297353CC}">
              <c16:uniqueId val="{00000002-B37D-4E9F-A5A4-47DDC51F3BB8}"/>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'19'!$B$13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'19'!$B$15:$B$66</c:f>
              <c:numCache>
                <c:formatCode>General</c:formatCode>
                <c:ptCount val="52"/>
                <c:pt idx="0">
                  <c:v>9</c:v>
                </c:pt>
                <c:pt idx="1">
                  <c:v>15</c:v>
                </c:pt>
                <c:pt idx="2">
                  <c:v>23</c:v>
                </c:pt>
                <c:pt idx="3">
                  <c:v>33</c:v>
                </c:pt>
                <c:pt idx="4">
                  <c:v>40</c:v>
                </c:pt>
                <c:pt idx="5">
                  <c:v>50</c:v>
                </c:pt>
                <c:pt idx="6">
                  <c:v>69</c:v>
                </c:pt>
                <c:pt idx="7">
                  <c:v>96</c:v>
                </c:pt>
                <c:pt idx="8">
                  <c:v>109</c:v>
                </c:pt>
                <c:pt idx="9">
                  <c:v>110</c:v>
                </c:pt>
                <c:pt idx="10">
                  <c:v>100</c:v>
                </c:pt>
                <c:pt idx="11">
                  <c:v>120</c:v>
                </c:pt>
                <c:pt idx="12">
                  <c:v>102</c:v>
                </c:pt>
                <c:pt idx="13">
                  <c:v>92</c:v>
                </c:pt>
                <c:pt idx="14">
                  <c:v>71</c:v>
                </c:pt>
                <c:pt idx="15">
                  <c:v>62</c:v>
                </c:pt>
                <c:pt idx="16">
                  <c:v>62</c:v>
                </c:pt>
                <c:pt idx="17">
                  <c:v>66</c:v>
                </c:pt>
                <c:pt idx="18">
                  <c:v>77</c:v>
                </c:pt>
                <c:pt idx="19">
                  <c:v>69</c:v>
                </c:pt>
                <c:pt idx="20">
                  <c:v>72</c:v>
                </c:pt>
                <c:pt idx="21">
                  <c:v>66</c:v>
                </c:pt>
                <c:pt idx="22">
                  <c:v>76</c:v>
                </c:pt>
                <c:pt idx="23">
                  <c:v>69</c:v>
                </c:pt>
                <c:pt idx="24">
                  <c:v>86</c:v>
                </c:pt>
                <c:pt idx="25">
                  <c:v>78</c:v>
                </c:pt>
                <c:pt idx="26">
                  <c:v>74</c:v>
                </c:pt>
                <c:pt idx="27">
                  <c:v>75</c:v>
                </c:pt>
                <c:pt idx="28">
                  <c:v>98</c:v>
                </c:pt>
                <c:pt idx="29">
                  <c:v>74</c:v>
                </c:pt>
                <c:pt idx="30">
                  <c:v>72</c:v>
                </c:pt>
                <c:pt idx="31">
                  <c:v>65</c:v>
                </c:pt>
                <c:pt idx="32">
                  <c:v>78</c:v>
                </c:pt>
                <c:pt idx="33">
                  <c:v>67</c:v>
                </c:pt>
                <c:pt idx="34">
                  <c:v>66</c:v>
                </c:pt>
                <c:pt idx="35">
                  <c:v>74</c:v>
                </c:pt>
                <c:pt idx="36">
                  <c:v>71</c:v>
                </c:pt>
                <c:pt idx="37">
                  <c:v>70</c:v>
                </c:pt>
                <c:pt idx="38">
                  <c:v>69</c:v>
                </c:pt>
                <c:pt idx="39">
                  <c:v>84</c:v>
                </c:pt>
                <c:pt idx="40">
                  <c:v>116</c:v>
                </c:pt>
                <c:pt idx="41">
                  <c:v>105</c:v>
                </c:pt>
                <c:pt idx="42">
                  <c:v>106</c:v>
                </c:pt>
                <c:pt idx="43">
                  <c:v>114</c:v>
                </c:pt>
                <c:pt idx="44">
                  <c:v>105</c:v>
                </c:pt>
                <c:pt idx="45">
                  <c:v>115</c:v>
                </c:pt>
                <c:pt idx="46">
                  <c:v>124</c:v>
                </c:pt>
                <c:pt idx="47">
                  <c:v>76</c:v>
                </c:pt>
                <c:pt idx="48">
                  <c:v>99</c:v>
                </c:pt>
                <c:pt idx="49">
                  <c:v>77</c:v>
                </c:pt>
                <c:pt idx="50">
                  <c:v>75</c:v>
                </c:pt>
                <c:pt idx="51">
                  <c:v>85</c:v>
                </c:pt>
              </c:numCache>
            </c:numRef>
          </c:val>
          <c:smooth val="0"/>
          <c:extLst>
            <c:ext xmlns:c16="http://schemas.microsoft.com/office/drawing/2014/chart" uri="{C3380CC4-5D6E-409C-BE32-E72D297353CC}">
              <c16:uniqueId val="{00000000-BFE6-4E28-83FD-A283937A5670}"/>
            </c:ext>
          </c:extLst>
        </c:ser>
        <c:ser>
          <c:idx val="1"/>
          <c:order val="1"/>
          <c:tx>
            <c:strRef>
              <c:f>'19'!$C$13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'19'!$C$15:$C$66</c:f>
              <c:numCache>
                <c:formatCode>General</c:formatCode>
                <c:ptCount val="52"/>
                <c:pt idx="0">
                  <c:v>9</c:v>
                </c:pt>
                <c:pt idx="1">
                  <c:v>15</c:v>
                </c:pt>
                <c:pt idx="2">
                  <c:v>23</c:v>
                </c:pt>
                <c:pt idx="3">
                  <c:v>33</c:v>
                </c:pt>
                <c:pt idx="4">
                  <c:v>40</c:v>
                </c:pt>
                <c:pt idx="5">
                  <c:v>50</c:v>
                </c:pt>
                <c:pt idx="6">
                  <c:v>69</c:v>
                </c:pt>
                <c:pt idx="7">
                  <c:v>96</c:v>
                </c:pt>
                <c:pt idx="8">
                  <c:v>109</c:v>
                </c:pt>
                <c:pt idx="9">
                  <c:v>110</c:v>
                </c:pt>
                <c:pt idx="10">
                  <c:v>108</c:v>
                </c:pt>
                <c:pt idx="11">
                  <c:v>114</c:v>
                </c:pt>
                <c:pt idx="12">
                  <c:v>79</c:v>
                </c:pt>
                <c:pt idx="13">
                  <c:v>92</c:v>
                </c:pt>
                <c:pt idx="14">
                  <c:v>66</c:v>
                </c:pt>
                <c:pt idx="15">
                  <c:v>60</c:v>
                </c:pt>
                <c:pt idx="16">
                  <c:v>62</c:v>
                </c:pt>
                <c:pt idx="17">
                  <c:v>64</c:v>
                </c:pt>
                <c:pt idx="18">
                  <c:v>71</c:v>
                </c:pt>
                <c:pt idx="19">
                  <c:v>68</c:v>
                </c:pt>
                <c:pt idx="20">
                  <c:v>72</c:v>
                </c:pt>
                <c:pt idx="21">
                  <c:v>61</c:v>
                </c:pt>
                <c:pt idx="22">
                  <c:v>74</c:v>
                </c:pt>
                <c:pt idx="23">
                  <c:v>67</c:v>
                </c:pt>
                <c:pt idx="24">
                  <c:v>83</c:v>
                </c:pt>
                <c:pt idx="25">
                  <c:v>75</c:v>
                </c:pt>
                <c:pt idx="26">
                  <c:v>73</c:v>
                </c:pt>
                <c:pt idx="27">
                  <c:v>71</c:v>
                </c:pt>
                <c:pt idx="28">
                  <c:v>95</c:v>
                </c:pt>
                <c:pt idx="29">
                  <c:v>72</c:v>
                </c:pt>
                <c:pt idx="30">
                  <c:v>68</c:v>
                </c:pt>
                <c:pt idx="31">
                  <c:v>65</c:v>
                </c:pt>
                <c:pt idx="32">
                  <c:v>77</c:v>
                </c:pt>
                <c:pt idx="33">
                  <c:v>62</c:v>
                </c:pt>
                <c:pt idx="34">
                  <c:v>66</c:v>
                </c:pt>
                <c:pt idx="35">
                  <c:v>72</c:v>
                </c:pt>
                <c:pt idx="36">
                  <c:v>69</c:v>
                </c:pt>
                <c:pt idx="37">
                  <c:v>67</c:v>
                </c:pt>
                <c:pt idx="38">
                  <c:v>68</c:v>
                </c:pt>
                <c:pt idx="39">
                  <c:v>82</c:v>
                </c:pt>
                <c:pt idx="40">
                  <c:v>115</c:v>
                </c:pt>
                <c:pt idx="41">
                  <c:v>105</c:v>
                </c:pt>
                <c:pt idx="42">
                  <c:v>103</c:v>
                </c:pt>
                <c:pt idx="43">
                  <c:v>113</c:v>
                </c:pt>
                <c:pt idx="44">
                  <c:v>103</c:v>
                </c:pt>
                <c:pt idx="45">
                  <c:v>114</c:v>
                </c:pt>
                <c:pt idx="46">
                  <c:v>120</c:v>
                </c:pt>
                <c:pt idx="47">
                  <c:v>76</c:v>
                </c:pt>
                <c:pt idx="48">
                  <c:v>96</c:v>
                </c:pt>
                <c:pt idx="49">
                  <c:v>76</c:v>
                </c:pt>
                <c:pt idx="50">
                  <c:v>75</c:v>
                </c:pt>
                <c:pt idx="51">
                  <c:v>81</c:v>
                </c:pt>
              </c:numCache>
            </c:numRef>
          </c:val>
          <c:smooth val="0"/>
          <c:extLst>
            <c:ext xmlns:c16="http://schemas.microsoft.com/office/drawing/2014/chart" uri="{C3380CC4-5D6E-409C-BE32-E72D297353CC}">
              <c16:uniqueId val="{00000001-BFE6-4E28-83FD-A283937A5670}"/>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'19'!$D$13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'19'!$A$15:$A$66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'19'!$D$15:$D$66</c:f>
              <c:numCache>
                <c:formatCode>0%</c:formatCode>
                <c:ptCount val="52"/>
                <c:pt idx="0">
                  <c:v>1</c:v>
                </c:pt>
                <c:pt idx="1">
                  <c:v>1</c:v>
                </c:pt>
                <c:pt idx="2">
                  <c:v>1</c:v>
                </c:pt>
                <c:pt idx="3">
                  <c:v>1</c:v>
                </c:pt>
                <c:pt idx="4">
                  <c:v>1</c:v>
                </c:pt>
                <c:pt idx="5">
                  <c:v>1</c:v>
                </c:pt>
                <c:pt idx="6">
                  <c:v>1</c:v>
                </c:pt>
                <c:pt idx="7">
                  <c:v>1</c:v>
                </c:pt>
                <c:pt idx="8">
                  <c:v>1</c:v>
                </c:pt>
                <c:pt idx="9">
                  <c:v>1</c:v>
                </c:pt>
                <c:pt idx="10">
                  <c:v>1.08</c:v>
                </c:pt>
                <c:pt idx="11">
                  <c:v>0.95</c:v>
                </c:pt>
                <c:pt idx="12">
                  <c:v>0.77450980392156865</c:v>
                </c:pt>
                <c:pt idx="13">
                  <c:v>1</c:v>
                </c:pt>
                <c:pt idx="14">
                  <c:v>0.92957746478873238</c:v>
                </c:pt>
                <c:pt idx="15">
                  <c:v>0.967741935483871</c:v>
                </c:pt>
                <c:pt idx="16">
                  <c:v>1</c:v>
                </c:pt>
                <c:pt idx="17">
                  <c:v>0.96969696969696972</c:v>
                </c:pt>
                <c:pt idx="18">
                  <c:v>0.92207792207792205</c:v>
                </c:pt>
                <c:pt idx="19">
                  <c:v>0.98550724637681164</c:v>
                </c:pt>
                <c:pt idx="20">
                  <c:v>1</c:v>
                </c:pt>
                <c:pt idx="21">
                  <c:v>0.9242424242424242</c:v>
                </c:pt>
                <c:pt idx="22">
                  <c:v>0.97368421052631582</c:v>
                </c:pt>
                <c:pt idx="23">
                  <c:v>0.97101449275362317</c:v>
                </c:pt>
                <c:pt idx="24">
                  <c:v>0.96511627906976749</c:v>
                </c:pt>
                <c:pt idx="25">
                  <c:v>0.96153846153846156</c:v>
                </c:pt>
                <c:pt idx="26">
                  <c:v>0.98648648648648651</c:v>
                </c:pt>
                <c:pt idx="27">
                  <c:v>0.94666666666666666</c:v>
                </c:pt>
                <c:pt idx="28">
                  <c:v>0.96938775510204078</c:v>
                </c:pt>
                <c:pt idx="29">
                  <c:v>0.97297297297297303</c:v>
                </c:pt>
                <c:pt idx="30">
                  <c:v>0.94444444444444442</c:v>
                </c:pt>
                <c:pt idx="31">
                  <c:v>1</c:v>
                </c:pt>
                <c:pt idx="32">
                  <c:v>0.98717948717948723</c:v>
                </c:pt>
                <c:pt idx="33">
                  <c:v>0.92537313432835822</c:v>
                </c:pt>
                <c:pt idx="34">
                  <c:v>1</c:v>
                </c:pt>
                <c:pt idx="35">
                  <c:v>0.97297297297297303</c:v>
                </c:pt>
                <c:pt idx="36">
                  <c:v>0.971830985915493</c:v>
                </c:pt>
                <c:pt idx="37">
                  <c:v>0.95714285714285718</c:v>
                </c:pt>
                <c:pt idx="38">
                  <c:v>0.98550724637681164</c:v>
                </c:pt>
                <c:pt idx="39">
                  <c:v>0.97619047619047616</c:v>
                </c:pt>
                <c:pt idx="40">
                  <c:v>0.99137931034482762</c:v>
                </c:pt>
                <c:pt idx="41">
                  <c:v>1</c:v>
                </c:pt>
                <c:pt idx="42">
                  <c:v>0.97169811320754718</c:v>
                </c:pt>
                <c:pt idx="43">
                  <c:v>0.99122807017543857</c:v>
                </c:pt>
                <c:pt idx="44">
                  <c:v>0.98095238095238091</c:v>
                </c:pt>
                <c:pt idx="45">
                  <c:v>0.99130434782608701</c:v>
                </c:pt>
                <c:pt idx="46">
                  <c:v>0.967741935483871</c:v>
                </c:pt>
                <c:pt idx="47">
                  <c:v>1</c:v>
                </c:pt>
                <c:pt idx="48">
                  <c:v>0.96969696969696972</c:v>
                </c:pt>
                <c:pt idx="49">
                  <c:v>0.98701298701298701</c:v>
                </c:pt>
                <c:pt idx="50">
                  <c:v>1</c:v>
                </c:pt>
                <c:pt idx="51">
                  <c:v>0.95294117647058818</c:v>
                </c:pt>
              </c:numCache>
            </c:numRef>
          </c:val>
          <c:smooth val="0"/>
          <c:extLst>
            <c:ext xmlns:c16="http://schemas.microsoft.com/office/drawing/2014/chart" uri="{C3380CC4-5D6E-409C-BE32-E72D297353CC}">
              <c16:uniqueId val="{00000002-BFE6-4E28-83FD-A283937A5670}"/>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'20'!$B$13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'20'!$B$15:$B$66</c:f>
              <c:numCache>
                <c:formatCode>General</c:formatCode>
                <c:ptCount val="52"/>
                <c:pt idx="0">
                  <c:v>9</c:v>
                </c:pt>
                <c:pt idx="1">
                  <c:v>6</c:v>
                </c:pt>
                <c:pt idx="2">
                  <c:v>14</c:v>
                </c:pt>
                <c:pt idx="3">
                  <c:v>27</c:v>
                </c:pt>
                <c:pt idx="4">
                  <c:v>16</c:v>
                </c:pt>
                <c:pt idx="5">
                  <c:v>23</c:v>
                </c:pt>
                <c:pt idx="6">
                  <c:v>41</c:v>
                </c:pt>
                <c:pt idx="7">
                  <c:v>46</c:v>
                </c:pt>
                <c:pt idx="8">
                  <c:v>56</c:v>
                </c:pt>
                <c:pt idx="9">
                  <c:v>28</c:v>
                </c:pt>
                <c:pt idx="10">
                  <c:v>47</c:v>
                </c:pt>
                <c:pt idx="11">
                  <c:v>54</c:v>
                </c:pt>
                <c:pt idx="12">
                  <c:v>40</c:v>
                </c:pt>
                <c:pt idx="13">
                  <c:v>33</c:v>
                </c:pt>
                <c:pt idx="14">
                  <c:v>30</c:v>
                </c:pt>
                <c:pt idx="15">
                  <c:v>24</c:v>
                </c:pt>
                <c:pt idx="16">
                  <c:v>20</c:v>
                </c:pt>
                <c:pt idx="17">
                  <c:v>40</c:v>
                </c:pt>
                <c:pt idx="18">
                  <c:v>22</c:v>
                </c:pt>
                <c:pt idx="19">
                  <c:v>39</c:v>
                </c:pt>
                <c:pt idx="20">
                  <c:v>30</c:v>
                </c:pt>
                <c:pt idx="21">
                  <c:v>29</c:v>
                </c:pt>
                <c:pt idx="22">
                  <c:v>31</c:v>
                </c:pt>
                <c:pt idx="23">
                  <c:v>35</c:v>
                </c:pt>
                <c:pt idx="24">
                  <c:v>36</c:v>
                </c:pt>
                <c:pt idx="25">
                  <c:v>24</c:v>
                </c:pt>
                <c:pt idx="26">
                  <c:v>32</c:v>
                </c:pt>
                <c:pt idx="27">
                  <c:v>32</c:v>
                </c:pt>
                <c:pt idx="28">
                  <c:v>34</c:v>
                </c:pt>
                <c:pt idx="29">
                  <c:v>24</c:v>
                </c:pt>
                <c:pt idx="30">
                  <c:v>20</c:v>
                </c:pt>
                <c:pt idx="31">
                  <c:v>23</c:v>
                </c:pt>
                <c:pt idx="32">
                  <c:v>43</c:v>
                </c:pt>
                <c:pt idx="33">
                  <c:v>28</c:v>
                </c:pt>
                <c:pt idx="34">
                  <c:v>26</c:v>
                </c:pt>
                <c:pt idx="35">
                  <c:v>37</c:v>
                </c:pt>
                <c:pt idx="36">
                  <c:v>40</c:v>
                </c:pt>
                <c:pt idx="37">
                  <c:v>54</c:v>
                </c:pt>
                <c:pt idx="38">
                  <c:v>59</c:v>
                </c:pt>
                <c:pt idx="39">
                  <c:v>60</c:v>
                </c:pt>
                <c:pt idx="40">
                  <c:v>36</c:v>
                </c:pt>
                <c:pt idx="41">
                  <c:v>40</c:v>
                </c:pt>
                <c:pt idx="42">
                  <c:v>43</c:v>
                </c:pt>
                <c:pt idx="43">
                  <c:v>49</c:v>
                </c:pt>
                <c:pt idx="44">
                  <c:v>61</c:v>
                </c:pt>
                <c:pt idx="45">
                  <c:v>48</c:v>
                </c:pt>
                <c:pt idx="46">
                  <c:v>54</c:v>
                </c:pt>
                <c:pt idx="47">
                  <c:v>49</c:v>
                </c:pt>
                <c:pt idx="48">
                  <c:v>35</c:v>
                </c:pt>
                <c:pt idx="49">
                  <c:v>35</c:v>
                </c:pt>
                <c:pt idx="50">
                  <c:v>33</c:v>
                </c:pt>
                <c:pt idx="51">
                  <c:v>24</c:v>
                </c:pt>
              </c:numCache>
            </c:numRef>
          </c:val>
          <c:smooth val="0"/>
          <c:extLst>
            <c:ext xmlns:c16="http://schemas.microsoft.com/office/drawing/2014/chart" uri="{C3380CC4-5D6E-409C-BE32-E72D297353CC}">
              <c16:uniqueId val="{00000000-3FA4-4BD4-ADE0-CE74F528ED45}"/>
            </c:ext>
          </c:extLst>
        </c:ser>
        <c:ser>
          <c:idx val="1"/>
          <c:order val="1"/>
          <c:tx>
            <c:strRef>
              <c:f>'20'!$C$13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'20'!$C$15:$C$66</c:f>
              <c:numCache>
                <c:formatCode>General</c:formatCode>
                <c:ptCount val="52"/>
                <c:pt idx="0">
                  <c:v>9</c:v>
                </c:pt>
                <c:pt idx="1">
                  <c:v>6</c:v>
                </c:pt>
                <c:pt idx="2">
                  <c:v>13</c:v>
                </c:pt>
                <c:pt idx="3">
                  <c:v>27</c:v>
                </c:pt>
                <c:pt idx="4">
                  <c:v>16</c:v>
                </c:pt>
                <c:pt idx="5">
                  <c:v>27</c:v>
                </c:pt>
                <c:pt idx="6">
                  <c:v>38</c:v>
                </c:pt>
                <c:pt idx="7">
                  <c:v>42</c:v>
                </c:pt>
                <c:pt idx="8">
                  <c:v>62</c:v>
                </c:pt>
                <c:pt idx="9">
                  <c:v>29</c:v>
                </c:pt>
                <c:pt idx="10">
                  <c:v>55</c:v>
                </c:pt>
                <c:pt idx="11">
                  <c:v>54</c:v>
                </c:pt>
                <c:pt idx="12">
                  <c:v>40</c:v>
                </c:pt>
                <c:pt idx="13">
                  <c:v>34</c:v>
                </c:pt>
                <c:pt idx="14">
                  <c:v>28</c:v>
                </c:pt>
                <c:pt idx="15">
                  <c:v>23</c:v>
                </c:pt>
                <c:pt idx="16">
                  <c:v>18</c:v>
                </c:pt>
                <c:pt idx="17">
                  <c:v>39</c:v>
                </c:pt>
                <c:pt idx="18">
                  <c:v>22</c:v>
                </c:pt>
                <c:pt idx="19">
                  <c:v>39</c:v>
                </c:pt>
                <c:pt idx="20">
                  <c:v>29</c:v>
                </c:pt>
                <c:pt idx="21">
                  <c:v>27</c:v>
                </c:pt>
                <c:pt idx="22">
                  <c:v>31</c:v>
                </c:pt>
                <c:pt idx="23">
                  <c:v>35</c:v>
                </c:pt>
                <c:pt idx="24">
                  <c:v>35</c:v>
                </c:pt>
                <c:pt idx="25">
                  <c:v>23</c:v>
                </c:pt>
                <c:pt idx="26">
                  <c:v>32</c:v>
                </c:pt>
                <c:pt idx="27">
                  <c:v>29</c:v>
                </c:pt>
                <c:pt idx="28">
                  <c:v>34</c:v>
                </c:pt>
                <c:pt idx="29">
                  <c:v>24</c:v>
                </c:pt>
                <c:pt idx="30">
                  <c:v>19</c:v>
                </c:pt>
                <c:pt idx="31">
                  <c:v>23</c:v>
                </c:pt>
                <c:pt idx="32">
                  <c:v>41</c:v>
                </c:pt>
                <c:pt idx="33">
                  <c:v>26</c:v>
                </c:pt>
                <c:pt idx="34">
                  <c:v>26</c:v>
                </c:pt>
                <c:pt idx="35">
                  <c:v>37</c:v>
                </c:pt>
                <c:pt idx="36">
                  <c:v>40</c:v>
                </c:pt>
                <c:pt idx="37">
                  <c:v>54</c:v>
                </c:pt>
                <c:pt idx="38">
                  <c:v>58</c:v>
                </c:pt>
                <c:pt idx="39">
                  <c:v>59</c:v>
                </c:pt>
                <c:pt idx="40">
                  <c:v>35</c:v>
                </c:pt>
                <c:pt idx="41">
                  <c:v>40</c:v>
                </c:pt>
                <c:pt idx="42">
                  <c:v>43</c:v>
                </c:pt>
                <c:pt idx="43">
                  <c:v>49</c:v>
                </c:pt>
                <c:pt idx="44">
                  <c:v>61</c:v>
                </c:pt>
                <c:pt idx="45">
                  <c:v>48</c:v>
                </c:pt>
                <c:pt idx="46">
                  <c:v>54</c:v>
                </c:pt>
                <c:pt idx="47">
                  <c:v>48</c:v>
                </c:pt>
                <c:pt idx="48">
                  <c:v>33</c:v>
                </c:pt>
                <c:pt idx="49">
                  <c:v>35</c:v>
                </c:pt>
                <c:pt idx="50">
                  <c:v>32</c:v>
                </c:pt>
                <c:pt idx="51">
                  <c:v>24</c:v>
                </c:pt>
              </c:numCache>
            </c:numRef>
          </c:val>
          <c:smooth val="0"/>
          <c:extLst>
            <c:ext xmlns:c16="http://schemas.microsoft.com/office/drawing/2014/chart" uri="{C3380CC4-5D6E-409C-BE32-E72D297353CC}">
              <c16:uniqueId val="{00000001-3FA4-4BD4-ADE0-CE74F528ED45}"/>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'20'!$D$13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'20'!$D$15:$D$66</c:f>
              <c:numCache>
                <c:formatCode>0%</c:formatCode>
                <c:ptCount val="52"/>
                <c:pt idx="0">
                  <c:v>1</c:v>
                </c:pt>
                <c:pt idx="1">
                  <c:v>1</c:v>
                </c:pt>
                <c:pt idx="2">
                  <c:v>0.9285714285714286</c:v>
                </c:pt>
                <c:pt idx="3">
                  <c:v>1</c:v>
                </c:pt>
                <c:pt idx="4">
                  <c:v>1</c:v>
                </c:pt>
                <c:pt idx="5">
                  <c:v>1.173913043478261</c:v>
                </c:pt>
                <c:pt idx="6">
                  <c:v>0.92682926829268297</c:v>
                </c:pt>
                <c:pt idx="7">
                  <c:v>0.91304347826086951</c:v>
                </c:pt>
                <c:pt idx="8">
                  <c:v>1.1071428571428572</c:v>
                </c:pt>
                <c:pt idx="9">
                  <c:v>1.0357142857142858</c:v>
                </c:pt>
                <c:pt idx="10">
                  <c:v>1.1702127659574468</c:v>
                </c:pt>
                <c:pt idx="11">
                  <c:v>1</c:v>
                </c:pt>
                <c:pt idx="12">
                  <c:v>1</c:v>
                </c:pt>
                <c:pt idx="13">
                  <c:v>1.0303030303030303</c:v>
                </c:pt>
                <c:pt idx="14">
                  <c:v>0.93333333333333335</c:v>
                </c:pt>
                <c:pt idx="15">
                  <c:v>0.95833333333333337</c:v>
                </c:pt>
                <c:pt idx="16">
                  <c:v>0.9</c:v>
                </c:pt>
                <c:pt idx="17">
                  <c:v>0.97499999999999998</c:v>
                </c:pt>
                <c:pt idx="18">
                  <c:v>1</c:v>
                </c:pt>
                <c:pt idx="19">
                  <c:v>1</c:v>
                </c:pt>
                <c:pt idx="20">
                  <c:v>0.96666666666666667</c:v>
                </c:pt>
                <c:pt idx="21">
                  <c:v>0.93103448275862066</c:v>
                </c:pt>
                <c:pt idx="22">
                  <c:v>1</c:v>
                </c:pt>
                <c:pt idx="23">
                  <c:v>1</c:v>
                </c:pt>
                <c:pt idx="24">
                  <c:v>0.97222222222222221</c:v>
                </c:pt>
                <c:pt idx="25">
                  <c:v>0.95833333333333337</c:v>
                </c:pt>
                <c:pt idx="26">
                  <c:v>1</c:v>
                </c:pt>
                <c:pt idx="27">
                  <c:v>0.90625</c:v>
                </c:pt>
                <c:pt idx="28">
                  <c:v>1</c:v>
                </c:pt>
                <c:pt idx="29">
                  <c:v>1</c:v>
                </c:pt>
                <c:pt idx="30">
                  <c:v>0.95</c:v>
                </c:pt>
                <c:pt idx="31">
                  <c:v>1</c:v>
                </c:pt>
                <c:pt idx="32">
                  <c:v>0.95348837209302328</c:v>
                </c:pt>
                <c:pt idx="33">
                  <c:v>0.9285714285714286</c:v>
                </c:pt>
                <c:pt idx="34">
                  <c:v>1</c:v>
                </c:pt>
                <c:pt idx="35">
                  <c:v>1</c:v>
                </c:pt>
                <c:pt idx="36">
                  <c:v>1</c:v>
                </c:pt>
                <c:pt idx="37">
                  <c:v>1</c:v>
                </c:pt>
                <c:pt idx="38">
                  <c:v>0.98305084745762716</c:v>
                </c:pt>
                <c:pt idx="39">
                  <c:v>0.98333333333333328</c:v>
                </c:pt>
                <c:pt idx="40">
                  <c:v>0.97222222222222221</c:v>
                </c:pt>
                <c:pt idx="41">
                  <c:v>1</c:v>
                </c:pt>
                <c:pt idx="42">
                  <c:v>1</c:v>
                </c:pt>
                <c:pt idx="43">
                  <c:v>1</c:v>
                </c:pt>
                <c:pt idx="44">
                  <c:v>1</c:v>
                </c:pt>
                <c:pt idx="45">
                  <c:v>1</c:v>
                </c:pt>
                <c:pt idx="46">
                  <c:v>1</c:v>
                </c:pt>
                <c:pt idx="47">
                  <c:v>0.97959183673469385</c:v>
                </c:pt>
                <c:pt idx="48">
                  <c:v>0.94285714285714284</c:v>
                </c:pt>
                <c:pt idx="49">
                  <c:v>1</c:v>
                </c:pt>
                <c:pt idx="50">
                  <c:v>0.96969696969696972</c:v>
                </c:pt>
                <c:pt idx="51">
                  <c:v>1</c:v>
                </c:pt>
              </c:numCache>
            </c:numRef>
          </c:val>
          <c:smooth val="0"/>
          <c:extLst>
            <c:ext xmlns:c16="http://schemas.microsoft.com/office/drawing/2014/chart" uri="{C3380CC4-5D6E-409C-BE32-E72D297353CC}">
              <c16:uniqueId val="{00000002-3FA4-4BD4-ADE0-CE74F528ED45}"/>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7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'20'!$K$13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'20'!$K$15:$K$66</c:f>
              <c:numCache>
                <c:formatCode>General</c:formatCode>
                <c:ptCount val="52"/>
                <c:pt idx="0">
                  <c:v>8</c:v>
                </c:pt>
                <c:pt idx="1">
                  <c:v>2</c:v>
                </c:pt>
                <c:pt idx="2">
                  <c:v>11</c:v>
                </c:pt>
                <c:pt idx="3">
                  <c:v>19</c:v>
                </c:pt>
                <c:pt idx="4">
                  <c:v>13</c:v>
                </c:pt>
                <c:pt idx="5">
                  <c:v>17</c:v>
                </c:pt>
                <c:pt idx="6">
                  <c:v>33</c:v>
                </c:pt>
                <c:pt idx="7">
                  <c:v>35</c:v>
                </c:pt>
                <c:pt idx="8">
                  <c:v>40</c:v>
                </c:pt>
                <c:pt idx="9">
                  <c:v>17</c:v>
                </c:pt>
                <c:pt idx="10">
                  <c:v>30</c:v>
                </c:pt>
                <c:pt idx="11">
                  <c:v>35</c:v>
                </c:pt>
                <c:pt idx="12">
                  <c:v>23</c:v>
                </c:pt>
                <c:pt idx="13">
                  <c:v>19</c:v>
                </c:pt>
                <c:pt idx="14">
                  <c:v>10</c:v>
                </c:pt>
                <c:pt idx="15">
                  <c:v>13</c:v>
                </c:pt>
                <c:pt idx="16">
                  <c:v>8</c:v>
                </c:pt>
                <c:pt idx="17">
                  <c:v>20</c:v>
                </c:pt>
                <c:pt idx="18">
                  <c:v>9</c:v>
                </c:pt>
                <c:pt idx="19">
                  <c:v>17</c:v>
                </c:pt>
                <c:pt idx="20">
                  <c:v>15</c:v>
                </c:pt>
                <c:pt idx="21">
                  <c:v>17</c:v>
                </c:pt>
                <c:pt idx="22">
                  <c:v>15</c:v>
                </c:pt>
                <c:pt idx="23">
                  <c:v>19</c:v>
                </c:pt>
                <c:pt idx="24">
                  <c:v>16</c:v>
                </c:pt>
                <c:pt idx="25">
                  <c:v>10</c:v>
                </c:pt>
                <c:pt idx="26">
                  <c:v>14</c:v>
                </c:pt>
                <c:pt idx="27">
                  <c:v>20</c:v>
                </c:pt>
                <c:pt idx="28">
                  <c:v>20</c:v>
                </c:pt>
                <c:pt idx="29">
                  <c:v>12</c:v>
                </c:pt>
                <c:pt idx="30">
                  <c:v>8</c:v>
                </c:pt>
                <c:pt idx="31">
                  <c:v>10</c:v>
                </c:pt>
                <c:pt idx="32">
                  <c:v>14</c:v>
                </c:pt>
                <c:pt idx="33">
                  <c:v>11</c:v>
                </c:pt>
                <c:pt idx="34">
                  <c:v>12</c:v>
                </c:pt>
                <c:pt idx="35">
                  <c:v>14</c:v>
                </c:pt>
                <c:pt idx="36">
                  <c:v>17</c:v>
                </c:pt>
                <c:pt idx="37">
                  <c:v>21</c:v>
                </c:pt>
                <c:pt idx="38">
                  <c:v>28</c:v>
                </c:pt>
                <c:pt idx="39">
                  <c:v>16</c:v>
                </c:pt>
                <c:pt idx="40">
                  <c:v>11</c:v>
                </c:pt>
                <c:pt idx="41">
                  <c:v>15</c:v>
                </c:pt>
                <c:pt idx="42">
                  <c:v>12</c:v>
                </c:pt>
                <c:pt idx="43">
                  <c:v>19</c:v>
                </c:pt>
                <c:pt idx="44">
                  <c:v>18</c:v>
                </c:pt>
                <c:pt idx="45">
                  <c:v>22</c:v>
                </c:pt>
                <c:pt idx="46">
                  <c:v>17</c:v>
                </c:pt>
                <c:pt idx="47">
                  <c:v>20</c:v>
                </c:pt>
                <c:pt idx="48">
                  <c:v>14</c:v>
                </c:pt>
                <c:pt idx="49">
                  <c:v>12</c:v>
                </c:pt>
                <c:pt idx="50">
                  <c:v>9</c:v>
                </c:pt>
                <c:pt idx="51">
                  <c:v>9</c:v>
                </c:pt>
              </c:numCache>
            </c:numRef>
          </c:val>
          <c:smooth val="0"/>
          <c:extLst>
            <c:ext xmlns:c16="http://schemas.microsoft.com/office/drawing/2014/chart" uri="{C3380CC4-5D6E-409C-BE32-E72D297353CC}">
              <c16:uniqueId val="{00000000-EC96-4330-A0B2-DA64D80A214E}"/>
            </c:ext>
          </c:extLst>
        </c:ser>
        <c:ser>
          <c:idx val="1"/>
          <c:order val="1"/>
          <c:tx>
            <c:strRef>
              <c:f>'20'!$L$13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'20'!$L$15:$L$66</c:f>
              <c:numCache>
                <c:formatCode>General</c:formatCode>
                <c:ptCount val="52"/>
                <c:pt idx="0">
                  <c:v>8</c:v>
                </c:pt>
                <c:pt idx="1">
                  <c:v>2</c:v>
                </c:pt>
                <c:pt idx="2">
                  <c:v>11</c:v>
                </c:pt>
                <c:pt idx="3">
                  <c:v>18</c:v>
                </c:pt>
                <c:pt idx="4">
                  <c:v>13</c:v>
                </c:pt>
                <c:pt idx="5">
                  <c:v>21</c:v>
                </c:pt>
                <c:pt idx="6">
                  <c:v>31</c:v>
                </c:pt>
                <c:pt idx="7">
                  <c:v>31</c:v>
                </c:pt>
                <c:pt idx="8">
                  <c:v>42</c:v>
                </c:pt>
                <c:pt idx="9">
                  <c:v>17</c:v>
                </c:pt>
                <c:pt idx="10">
                  <c:v>39</c:v>
                </c:pt>
                <c:pt idx="11">
                  <c:v>34</c:v>
                </c:pt>
                <c:pt idx="12">
                  <c:v>24</c:v>
                </c:pt>
                <c:pt idx="13">
                  <c:v>19</c:v>
                </c:pt>
                <c:pt idx="14">
                  <c:v>9</c:v>
                </c:pt>
                <c:pt idx="15">
                  <c:v>13</c:v>
                </c:pt>
                <c:pt idx="16">
                  <c:v>7</c:v>
                </c:pt>
                <c:pt idx="17">
                  <c:v>18</c:v>
                </c:pt>
                <c:pt idx="18">
                  <c:v>8</c:v>
                </c:pt>
                <c:pt idx="19">
                  <c:v>17</c:v>
                </c:pt>
                <c:pt idx="20">
                  <c:v>14</c:v>
                </c:pt>
                <c:pt idx="21">
                  <c:v>14</c:v>
                </c:pt>
                <c:pt idx="22">
                  <c:v>15</c:v>
                </c:pt>
                <c:pt idx="23">
                  <c:v>18</c:v>
                </c:pt>
                <c:pt idx="24">
                  <c:v>14</c:v>
                </c:pt>
                <c:pt idx="25">
                  <c:v>8</c:v>
                </c:pt>
                <c:pt idx="26">
                  <c:v>14</c:v>
                </c:pt>
                <c:pt idx="27">
                  <c:v>15</c:v>
                </c:pt>
                <c:pt idx="28">
                  <c:v>18</c:v>
                </c:pt>
                <c:pt idx="29">
                  <c:v>12</c:v>
                </c:pt>
                <c:pt idx="30">
                  <c:v>7</c:v>
                </c:pt>
                <c:pt idx="31">
                  <c:v>10</c:v>
                </c:pt>
                <c:pt idx="32">
                  <c:v>13</c:v>
                </c:pt>
                <c:pt idx="33">
                  <c:v>10</c:v>
                </c:pt>
                <c:pt idx="34">
                  <c:v>10</c:v>
                </c:pt>
                <c:pt idx="35">
                  <c:v>12</c:v>
                </c:pt>
                <c:pt idx="36">
                  <c:v>16</c:v>
                </c:pt>
                <c:pt idx="37">
                  <c:v>20</c:v>
                </c:pt>
                <c:pt idx="38">
                  <c:v>26</c:v>
                </c:pt>
                <c:pt idx="39">
                  <c:v>14</c:v>
                </c:pt>
                <c:pt idx="40">
                  <c:v>9</c:v>
                </c:pt>
                <c:pt idx="41">
                  <c:v>13</c:v>
                </c:pt>
                <c:pt idx="42">
                  <c:v>11</c:v>
                </c:pt>
                <c:pt idx="43">
                  <c:v>19</c:v>
                </c:pt>
                <c:pt idx="44">
                  <c:v>17</c:v>
                </c:pt>
                <c:pt idx="45">
                  <c:v>17</c:v>
                </c:pt>
                <c:pt idx="46">
                  <c:v>16</c:v>
                </c:pt>
                <c:pt idx="47">
                  <c:v>20</c:v>
                </c:pt>
                <c:pt idx="48">
                  <c:v>8</c:v>
                </c:pt>
                <c:pt idx="49">
                  <c:v>11</c:v>
                </c:pt>
                <c:pt idx="50">
                  <c:v>9</c:v>
                </c:pt>
                <c:pt idx="51">
                  <c:v>8</c:v>
                </c:pt>
              </c:numCache>
            </c:numRef>
          </c:val>
          <c:smooth val="0"/>
          <c:extLst>
            <c:ext xmlns:c16="http://schemas.microsoft.com/office/drawing/2014/chart" uri="{C3380CC4-5D6E-409C-BE32-E72D297353CC}">
              <c16:uniqueId val="{00000001-EC96-4330-A0B2-DA64D80A214E}"/>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'20'!$M$13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'20'!$A$15:$A$66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'20'!$M$15:$M$66</c:f>
              <c:numCache>
                <c:formatCode>0%</c:formatCode>
                <c:ptCount val="52"/>
                <c:pt idx="0">
                  <c:v>1</c:v>
                </c:pt>
                <c:pt idx="1">
                  <c:v>1</c:v>
                </c:pt>
                <c:pt idx="2">
                  <c:v>1</c:v>
                </c:pt>
                <c:pt idx="3">
                  <c:v>0.94736842105263153</c:v>
                </c:pt>
                <c:pt idx="4">
                  <c:v>1</c:v>
                </c:pt>
                <c:pt idx="5">
                  <c:v>1.2352941176470589</c:v>
                </c:pt>
                <c:pt idx="6">
                  <c:v>0.93939393939393945</c:v>
                </c:pt>
                <c:pt idx="7">
                  <c:v>0.88571428571428568</c:v>
                </c:pt>
                <c:pt idx="8">
                  <c:v>1.05</c:v>
                </c:pt>
                <c:pt idx="9">
                  <c:v>1</c:v>
                </c:pt>
                <c:pt idx="10">
                  <c:v>1.3</c:v>
                </c:pt>
                <c:pt idx="11">
                  <c:v>0.97142857142857142</c:v>
                </c:pt>
                <c:pt idx="12">
                  <c:v>1.0434782608695652</c:v>
                </c:pt>
                <c:pt idx="13">
                  <c:v>1</c:v>
                </c:pt>
                <c:pt idx="14">
                  <c:v>0.9</c:v>
                </c:pt>
                <c:pt idx="15">
                  <c:v>1</c:v>
                </c:pt>
                <c:pt idx="16">
                  <c:v>0.875</c:v>
                </c:pt>
                <c:pt idx="17">
                  <c:v>0.9</c:v>
                </c:pt>
                <c:pt idx="18">
                  <c:v>0.88888888888888884</c:v>
                </c:pt>
                <c:pt idx="19">
                  <c:v>1</c:v>
                </c:pt>
                <c:pt idx="20">
                  <c:v>0.93333333333333335</c:v>
                </c:pt>
                <c:pt idx="21">
                  <c:v>0.82352941176470584</c:v>
                </c:pt>
                <c:pt idx="22">
                  <c:v>1</c:v>
                </c:pt>
                <c:pt idx="23">
                  <c:v>0.94736842105263153</c:v>
                </c:pt>
                <c:pt idx="24">
                  <c:v>0.875</c:v>
                </c:pt>
                <c:pt idx="25">
                  <c:v>0.8</c:v>
                </c:pt>
                <c:pt idx="26">
                  <c:v>1</c:v>
                </c:pt>
                <c:pt idx="27">
                  <c:v>0.75</c:v>
                </c:pt>
                <c:pt idx="28">
                  <c:v>0.9</c:v>
                </c:pt>
                <c:pt idx="29">
                  <c:v>1</c:v>
                </c:pt>
                <c:pt idx="30">
                  <c:v>0.875</c:v>
                </c:pt>
                <c:pt idx="31">
                  <c:v>1</c:v>
                </c:pt>
                <c:pt idx="32">
                  <c:v>0.9285714285714286</c:v>
                </c:pt>
                <c:pt idx="33">
                  <c:v>0.90909090909090906</c:v>
                </c:pt>
                <c:pt idx="34">
                  <c:v>0.83333333333333337</c:v>
                </c:pt>
                <c:pt idx="35">
                  <c:v>0.8571428571428571</c:v>
                </c:pt>
                <c:pt idx="36">
                  <c:v>0.94117647058823528</c:v>
                </c:pt>
                <c:pt idx="37">
                  <c:v>0.95238095238095233</c:v>
                </c:pt>
                <c:pt idx="38">
                  <c:v>0.9285714285714286</c:v>
                </c:pt>
                <c:pt idx="39">
                  <c:v>0.875</c:v>
                </c:pt>
                <c:pt idx="40">
                  <c:v>0.81818181818181823</c:v>
                </c:pt>
                <c:pt idx="41">
                  <c:v>0.8666666666666667</c:v>
                </c:pt>
                <c:pt idx="42">
                  <c:v>0.91666666666666663</c:v>
                </c:pt>
                <c:pt idx="43">
                  <c:v>1</c:v>
                </c:pt>
                <c:pt idx="44">
                  <c:v>0.94444444444444442</c:v>
                </c:pt>
                <c:pt idx="45">
                  <c:v>0.77272727272727271</c:v>
                </c:pt>
                <c:pt idx="46">
                  <c:v>0.94117647058823528</c:v>
                </c:pt>
                <c:pt idx="47">
                  <c:v>1</c:v>
                </c:pt>
                <c:pt idx="48">
                  <c:v>0.5714285714285714</c:v>
                </c:pt>
                <c:pt idx="49">
                  <c:v>0.91666666666666663</c:v>
                </c:pt>
                <c:pt idx="50">
                  <c:v>1</c:v>
                </c:pt>
                <c:pt idx="51">
                  <c:v>0.88888888888888884</c:v>
                </c:pt>
              </c:numCache>
            </c:numRef>
          </c:val>
          <c:smooth val="0"/>
          <c:extLst>
            <c:ext xmlns:c16="http://schemas.microsoft.com/office/drawing/2014/chart" uri="{C3380CC4-5D6E-409C-BE32-E72D297353CC}">
              <c16:uniqueId val="{00000002-EC96-4330-A0B2-DA64D80A214E}"/>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7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'21'!$B$13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'21'!$B$15:$B$66</c:f>
              <c:numCache>
                <c:formatCode>General</c:formatCode>
                <c:ptCount val="52"/>
                <c:pt idx="0">
                  <c:v>2</c:v>
                </c:pt>
                <c:pt idx="1">
                  <c:v>4</c:v>
                </c:pt>
                <c:pt idx="2">
                  <c:v>2</c:v>
                </c:pt>
                <c:pt idx="3">
                  <c:v>6</c:v>
                </c:pt>
                <c:pt idx="4">
                  <c:v>6</c:v>
                </c:pt>
                <c:pt idx="5">
                  <c:v>8</c:v>
                </c:pt>
                <c:pt idx="6">
                  <c:v>16</c:v>
                </c:pt>
                <c:pt idx="7">
                  <c:v>16</c:v>
                </c:pt>
                <c:pt idx="8">
                  <c:v>23</c:v>
                </c:pt>
                <c:pt idx="9">
                  <c:v>10</c:v>
                </c:pt>
                <c:pt idx="10">
                  <c:v>7</c:v>
                </c:pt>
                <c:pt idx="11">
                  <c:v>19</c:v>
                </c:pt>
                <c:pt idx="12">
                  <c:v>16</c:v>
                </c:pt>
                <c:pt idx="13">
                  <c:v>16</c:v>
                </c:pt>
                <c:pt idx="14">
                  <c:v>15</c:v>
                </c:pt>
                <c:pt idx="15">
                  <c:v>5</c:v>
                </c:pt>
                <c:pt idx="16">
                  <c:v>12</c:v>
                </c:pt>
                <c:pt idx="17">
                  <c:v>6</c:v>
                </c:pt>
                <c:pt idx="18">
                  <c:v>13</c:v>
                </c:pt>
                <c:pt idx="19">
                  <c:v>8</c:v>
                </c:pt>
                <c:pt idx="20">
                  <c:v>15</c:v>
                </c:pt>
                <c:pt idx="21">
                  <c:v>8</c:v>
                </c:pt>
                <c:pt idx="22">
                  <c:v>8</c:v>
                </c:pt>
                <c:pt idx="23">
                  <c:v>16</c:v>
                </c:pt>
                <c:pt idx="24">
                  <c:v>10</c:v>
                </c:pt>
                <c:pt idx="25">
                  <c:v>9</c:v>
                </c:pt>
                <c:pt idx="26">
                  <c:v>18</c:v>
                </c:pt>
                <c:pt idx="27">
                  <c:v>11</c:v>
                </c:pt>
                <c:pt idx="28">
                  <c:v>14</c:v>
                </c:pt>
                <c:pt idx="29">
                  <c:v>11</c:v>
                </c:pt>
                <c:pt idx="30">
                  <c:v>19</c:v>
                </c:pt>
                <c:pt idx="31">
                  <c:v>15</c:v>
                </c:pt>
                <c:pt idx="32">
                  <c:v>15</c:v>
                </c:pt>
                <c:pt idx="33">
                  <c:v>14</c:v>
                </c:pt>
                <c:pt idx="34">
                  <c:v>15</c:v>
                </c:pt>
                <c:pt idx="35">
                  <c:v>17</c:v>
                </c:pt>
                <c:pt idx="36">
                  <c:v>10</c:v>
                </c:pt>
                <c:pt idx="37">
                  <c:v>18</c:v>
                </c:pt>
                <c:pt idx="38">
                  <c:v>25</c:v>
                </c:pt>
                <c:pt idx="39">
                  <c:v>26</c:v>
                </c:pt>
                <c:pt idx="40">
                  <c:v>46</c:v>
                </c:pt>
                <c:pt idx="41">
                  <c:v>33</c:v>
                </c:pt>
                <c:pt idx="42">
                  <c:v>46</c:v>
                </c:pt>
                <c:pt idx="43">
                  <c:v>41</c:v>
                </c:pt>
                <c:pt idx="44">
                  <c:v>44</c:v>
                </c:pt>
                <c:pt idx="45">
                  <c:v>34</c:v>
                </c:pt>
                <c:pt idx="46">
                  <c:v>29</c:v>
                </c:pt>
                <c:pt idx="47">
                  <c:v>42</c:v>
                </c:pt>
                <c:pt idx="48">
                  <c:v>15</c:v>
                </c:pt>
                <c:pt idx="49">
                  <c:v>13</c:v>
                </c:pt>
                <c:pt idx="50">
                  <c:v>16</c:v>
                </c:pt>
                <c:pt idx="51">
                  <c:v>6</c:v>
                </c:pt>
              </c:numCache>
            </c:numRef>
          </c:val>
          <c:smooth val="0"/>
          <c:extLst>
            <c:ext xmlns:c16="http://schemas.microsoft.com/office/drawing/2014/chart" uri="{C3380CC4-5D6E-409C-BE32-E72D297353CC}">
              <c16:uniqueId val="{00000000-98D9-43D4-8B14-8CB72CA1538E}"/>
            </c:ext>
          </c:extLst>
        </c:ser>
        <c:ser>
          <c:idx val="1"/>
          <c:order val="1"/>
          <c:tx>
            <c:strRef>
              <c:f>'21'!$C$13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'21'!$C$15:$C$66</c:f>
              <c:numCache>
                <c:formatCode>General</c:formatCode>
                <c:ptCount val="52"/>
                <c:pt idx="0">
                  <c:v>0</c:v>
                </c:pt>
                <c:pt idx="1">
                  <c:v>2</c:v>
                </c:pt>
                <c:pt idx="2">
                  <c:v>0</c:v>
                </c:pt>
                <c:pt idx="3">
                  <c:v>1</c:v>
                </c:pt>
                <c:pt idx="4">
                  <c:v>2</c:v>
                </c:pt>
                <c:pt idx="5">
                  <c:v>0</c:v>
                </c:pt>
                <c:pt idx="6">
                  <c:v>7</c:v>
                </c:pt>
                <c:pt idx="7">
                  <c:v>8</c:v>
                </c:pt>
                <c:pt idx="8">
                  <c:v>9</c:v>
                </c:pt>
                <c:pt idx="9">
                  <c:v>2</c:v>
                </c:pt>
                <c:pt idx="10">
                  <c:v>6</c:v>
                </c:pt>
                <c:pt idx="11">
                  <c:v>5</c:v>
                </c:pt>
                <c:pt idx="12">
                  <c:v>5</c:v>
                </c:pt>
                <c:pt idx="13">
                  <c:v>4</c:v>
                </c:pt>
                <c:pt idx="14">
                  <c:v>6</c:v>
                </c:pt>
                <c:pt idx="15">
                  <c:v>1</c:v>
                </c:pt>
                <c:pt idx="16">
                  <c:v>2</c:v>
                </c:pt>
                <c:pt idx="17">
                  <c:v>1</c:v>
                </c:pt>
                <c:pt idx="18">
                  <c:v>5</c:v>
                </c:pt>
                <c:pt idx="19">
                  <c:v>3</c:v>
                </c:pt>
                <c:pt idx="20">
                  <c:v>5</c:v>
                </c:pt>
                <c:pt idx="21">
                  <c:v>2</c:v>
                </c:pt>
                <c:pt idx="22">
                  <c:v>4</c:v>
                </c:pt>
                <c:pt idx="23">
                  <c:v>8</c:v>
                </c:pt>
                <c:pt idx="24">
                  <c:v>2</c:v>
                </c:pt>
                <c:pt idx="25">
                  <c:v>4</c:v>
                </c:pt>
                <c:pt idx="26">
                  <c:v>6</c:v>
                </c:pt>
                <c:pt idx="27">
                  <c:v>6</c:v>
                </c:pt>
                <c:pt idx="28">
                  <c:v>7</c:v>
                </c:pt>
                <c:pt idx="29">
                  <c:v>3</c:v>
                </c:pt>
                <c:pt idx="30">
                  <c:v>5</c:v>
                </c:pt>
                <c:pt idx="31">
                  <c:v>4</c:v>
                </c:pt>
                <c:pt idx="32">
                  <c:v>5</c:v>
                </c:pt>
                <c:pt idx="33">
                  <c:v>4</c:v>
                </c:pt>
                <c:pt idx="34">
                  <c:v>6</c:v>
                </c:pt>
                <c:pt idx="35">
                  <c:v>1</c:v>
                </c:pt>
                <c:pt idx="36">
                  <c:v>3</c:v>
                </c:pt>
                <c:pt idx="37">
                  <c:v>5</c:v>
                </c:pt>
                <c:pt idx="38">
                  <c:v>11</c:v>
                </c:pt>
                <c:pt idx="39">
                  <c:v>5</c:v>
                </c:pt>
                <c:pt idx="40">
                  <c:v>10</c:v>
                </c:pt>
                <c:pt idx="41">
                  <c:v>3</c:v>
                </c:pt>
                <c:pt idx="42">
                  <c:v>7</c:v>
                </c:pt>
                <c:pt idx="43">
                  <c:v>7</c:v>
                </c:pt>
                <c:pt idx="44">
                  <c:v>11</c:v>
                </c:pt>
                <c:pt idx="45">
                  <c:v>4</c:v>
                </c:pt>
                <c:pt idx="46">
                  <c:v>8</c:v>
                </c:pt>
                <c:pt idx="47">
                  <c:v>5</c:v>
                </c:pt>
                <c:pt idx="48">
                  <c:v>4</c:v>
                </c:pt>
                <c:pt idx="49">
                  <c:v>6</c:v>
                </c:pt>
                <c:pt idx="50">
                  <c:v>5</c:v>
                </c:pt>
                <c:pt idx="51">
                  <c:v>2</c:v>
                </c:pt>
              </c:numCache>
            </c:numRef>
          </c:val>
          <c:smooth val="0"/>
          <c:extLst>
            <c:ext xmlns:c16="http://schemas.microsoft.com/office/drawing/2014/chart" uri="{C3380CC4-5D6E-409C-BE32-E72D297353CC}">
              <c16:uniqueId val="{00000001-98D9-43D4-8B14-8CB72CA1538E}"/>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'21'!$D$13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'21'!$D$15:$D$66</c:f>
              <c:numCache>
                <c:formatCode>0%</c:formatCode>
                <c:ptCount val="52"/>
                <c:pt idx="0">
                  <c:v>0</c:v>
                </c:pt>
                <c:pt idx="1">
                  <c:v>0.5</c:v>
                </c:pt>
                <c:pt idx="2">
                  <c:v>0</c:v>
                </c:pt>
                <c:pt idx="3">
                  <c:v>0.16666666666666666</c:v>
                </c:pt>
                <c:pt idx="4">
                  <c:v>0.33333333333333331</c:v>
                </c:pt>
                <c:pt idx="5">
                  <c:v>0</c:v>
                </c:pt>
                <c:pt idx="6">
                  <c:v>0.4375</c:v>
                </c:pt>
                <c:pt idx="7">
                  <c:v>0.5</c:v>
                </c:pt>
                <c:pt idx="8">
                  <c:v>0.39130434782608697</c:v>
                </c:pt>
                <c:pt idx="9">
                  <c:v>0.2</c:v>
                </c:pt>
                <c:pt idx="10">
                  <c:v>0.8571428571428571</c:v>
                </c:pt>
                <c:pt idx="11">
                  <c:v>0.26315789473684209</c:v>
                </c:pt>
                <c:pt idx="12">
                  <c:v>0.3125</c:v>
                </c:pt>
                <c:pt idx="13">
                  <c:v>0.25</c:v>
                </c:pt>
                <c:pt idx="14">
                  <c:v>0.4</c:v>
                </c:pt>
                <c:pt idx="15">
                  <c:v>0.2</c:v>
                </c:pt>
                <c:pt idx="16">
                  <c:v>0.16666666666666666</c:v>
                </c:pt>
                <c:pt idx="17">
                  <c:v>0.16666666666666666</c:v>
                </c:pt>
                <c:pt idx="18">
                  <c:v>0.38461538461538464</c:v>
                </c:pt>
                <c:pt idx="19">
                  <c:v>0.375</c:v>
                </c:pt>
                <c:pt idx="20">
                  <c:v>0.33333333333333331</c:v>
                </c:pt>
                <c:pt idx="21">
                  <c:v>0.25</c:v>
                </c:pt>
                <c:pt idx="22">
                  <c:v>0.5</c:v>
                </c:pt>
                <c:pt idx="23">
                  <c:v>0.5</c:v>
                </c:pt>
                <c:pt idx="24">
                  <c:v>0.2</c:v>
                </c:pt>
                <c:pt idx="25">
                  <c:v>0.44444444444444442</c:v>
                </c:pt>
                <c:pt idx="26">
                  <c:v>0.33333333333333331</c:v>
                </c:pt>
                <c:pt idx="27">
                  <c:v>0.54545454545454541</c:v>
                </c:pt>
                <c:pt idx="28">
                  <c:v>0.5</c:v>
                </c:pt>
                <c:pt idx="29">
                  <c:v>0.27272727272727271</c:v>
                </c:pt>
                <c:pt idx="30">
                  <c:v>0.26315789473684209</c:v>
                </c:pt>
                <c:pt idx="31">
                  <c:v>0.26666666666666666</c:v>
                </c:pt>
                <c:pt idx="32">
                  <c:v>0.33333333333333331</c:v>
                </c:pt>
                <c:pt idx="33">
                  <c:v>0.2857142857142857</c:v>
                </c:pt>
                <c:pt idx="34">
                  <c:v>0.4</c:v>
                </c:pt>
                <c:pt idx="35">
                  <c:v>5.8823529411764705E-2</c:v>
                </c:pt>
                <c:pt idx="36">
                  <c:v>0.3</c:v>
                </c:pt>
                <c:pt idx="37">
                  <c:v>0.27777777777777779</c:v>
                </c:pt>
                <c:pt idx="38">
                  <c:v>0.44</c:v>
                </c:pt>
                <c:pt idx="39">
                  <c:v>0.19230769230769232</c:v>
                </c:pt>
                <c:pt idx="40">
                  <c:v>0.21739130434782608</c:v>
                </c:pt>
                <c:pt idx="41">
                  <c:v>9.0909090909090912E-2</c:v>
                </c:pt>
                <c:pt idx="42">
                  <c:v>0.15217391304347827</c:v>
                </c:pt>
                <c:pt idx="43">
                  <c:v>0.17073170731707318</c:v>
                </c:pt>
                <c:pt idx="44">
                  <c:v>0.25</c:v>
                </c:pt>
                <c:pt idx="45">
                  <c:v>0.11764705882352941</c:v>
                </c:pt>
                <c:pt idx="46">
                  <c:v>0.27586206896551724</c:v>
                </c:pt>
                <c:pt idx="47">
                  <c:v>0.11904761904761904</c:v>
                </c:pt>
                <c:pt idx="48">
                  <c:v>0.26666666666666666</c:v>
                </c:pt>
                <c:pt idx="49">
                  <c:v>0.46153846153846156</c:v>
                </c:pt>
                <c:pt idx="50">
                  <c:v>0.3125</c:v>
                </c:pt>
                <c:pt idx="51">
                  <c:v>0.33333333333333331</c:v>
                </c:pt>
              </c:numCache>
            </c:numRef>
          </c:val>
          <c:smooth val="0"/>
          <c:extLst>
            <c:ext xmlns:c16="http://schemas.microsoft.com/office/drawing/2014/chart" uri="{C3380CC4-5D6E-409C-BE32-E72D297353CC}">
              <c16:uniqueId val="{00000002-98D9-43D4-8B14-8CB72CA1538E}"/>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5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'21'!$K$13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'21'!$K$15:$K$66</c:f>
              <c:numCache>
                <c:formatCode>General</c:formatCode>
                <c:ptCount val="52"/>
                <c:pt idx="0">
                  <c:v>0</c:v>
                </c:pt>
                <c:pt idx="1">
                  <c:v>1</c:v>
                </c:pt>
                <c:pt idx="2">
                  <c:v>0</c:v>
                </c:pt>
                <c:pt idx="3">
                  <c:v>0</c:v>
                </c:pt>
                <c:pt idx="4">
                  <c:v>2</c:v>
                </c:pt>
                <c:pt idx="5">
                  <c:v>0</c:v>
                </c:pt>
                <c:pt idx="6">
                  <c:v>2</c:v>
                </c:pt>
                <c:pt idx="7">
                  <c:v>6</c:v>
                </c:pt>
                <c:pt idx="8">
                  <c:v>8</c:v>
                </c:pt>
                <c:pt idx="9">
                  <c:v>2</c:v>
                </c:pt>
                <c:pt idx="10">
                  <c:v>1</c:v>
                </c:pt>
                <c:pt idx="11">
                  <c:v>2</c:v>
                </c:pt>
                <c:pt idx="12">
                  <c:v>3</c:v>
                </c:pt>
                <c:pt idx="13">
                  <c:v>4</c:v>
                </c:pt>
                <c:pt idx="14">
                  <c:v>5</c:v>
                </c:pt>
                <c:pt idx="15">
                  <c:v>1</c:v>
                </c:pt>
                <c:pt idx="16">
                  <c:v>0</c:v>
                </c:pt>
                <c:pt idx="17">
                  <c:v>0</c:v>
                </c:pt>
                <c:pt idx="18">
                  <c:v>5</c:v>
                </c:pt>
                <c:pt idx="19">
                  <c:v>2</c:v>
                </c:pt>
                <c:pt idx="20">
                  <c:v>4</c:v>
                </c:pt>
                <c:pt idx="21">
                  <c:v>2</c:v>
                </c:pt>
                <c:pt idx="22">
                  <c:v>2</c:v>
                </c:pt>
                <c:pt idx="23">
                  <c:v>6</c:v>
                </c:pt>
                <c:pt idx="24">
                  <c:v>3</c:v>
                </c:pt>
                <c:pt idx="25">
                  <c:v>5</c:v>
                </c:pt>
                <c:pt idx="26">
                  <c:v>4</c:v>
                </c:pt>
                <c:pt idx="27">
                  <c:v>5</c:v>
                </c:pt>
                <c:pt idx="28">
                  <c:v>4</c:v>
                </c:pt>
                <c:pt idx="29">
                  <c:v>3</c:v>
                </c:pt>
                <c:pt idx="30">
                  <c:v>5</c:v>
                </c:pt>
                <c:pt idx="31">
                  <c:v>3</c:v>
                </c:pt>
                <c:pt idx="32">
                  <c:v>5</c:v>
                </c:pt>
                <c:pt idx="33">
                  <c:v>3</c:v>
                </c:pt>
                <c:pt idx="34">
                  <c:v>5</c:v>
                </c:pt>
                <c:pt idx="35">
                  <c:v>4</c:v>
                </c:pt>
                <c:pt idx="36">
                  <c:v>2</c:v>
                </c:pt>
                <c:pt idx="37">
                  <c:v>6</c:v>
                </c:pt>
                <c:pt idx="38">
                  <c:v>8</c:v>
                </c:pt>
                <c:pt idx="39">
                  <c:v>5</c:v>
                </c:pt>
                <c:pt idx="40">
                  <c:v>6</c:v>
                </c:pt>
                <c:pt idx="41">
                  <c:v>3</c:v>
                </c:pt>
                <c:pt idx="42">
                  <c:v>8</c:v>
                </c:pt>
                <c:pt idx="43">
                  <c:v>6</c:v>
                </c:pt>
                <c:pt idx="44">
                  <c:v>6</c:v>
                </c:pt>
                <c:pt idx="45">
                  <c:v>4</c:v>
                </c:pt>
                <c:pt idx="46">
                  <c:v>4</c:v>
                </c:pt>
                <c:pt idx="47">
                  <c:v>4</c:v>
                </c:pt>
                <c:pt idx="48">
                  <c:v>4</c:v>
                </c:pt>
                <c:pt idx="49">
                  <c:v>6</c:v>
                </c:pt>
                <c:pt idx="50">
                  <c:v>4</c:v>
                </c:pt>
                <c:pt idx="51">
                  <c:v>2</c:v>
                </c:pt>
              </c:numCache>
            </c:numRef>
          </c:val>
          <c:smooth val="0"/>
          <c:extLst>
            <c:ext xmlns:c16="http://schemas.microsoft.com/office/drawing/2014/chart" uri="{C3380CC4-5D6E-409C-BE32-E72D297353CC}">
              <c16:uniqueId val="{00000000-40E7-4AA6-891F-27356DBF7127}"/>
            </c:ext>
          </c:extLst>
        </c:ser>
        <c:ser>
          <c:idx val="1"/>
          <c:order val="1"/>
          <c:tx>
            <c:strRef>
              <c:f>'21'!$L$13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'21'!$L$15:$L$66</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1</c:v>
                </c:pt>
                <c:pt idx="39">
                  <c:v>0</c:v>
                </c:pt>
                <c:pt idx="40">
                  <c:v>0</c:v>
                </c:pt>
                <c:pt idx="41">
                  <c:v>0</c:v>
                </c:pt>
                <c:pt idx="42">
                  <c:v>1</c:v>
                </c:pt>
                <c:pt idx="43">
                  <c:v>0</c:v>
                </c:pt>
                <c:pt idx="44">
                  <c:v>0</c:v>
                </c:pt>
                <c:pt idx="45">
                  <c:v>1</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1-40E7-4AA6-891F-27356DBF7127}"/>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'21'!$M$13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'21'!$A$15:$A$66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'21'!$M$15:$M$66</c:f>
              <c:numCache>
                <c:formatCode>0%</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0.125</c:v>
                </c:pt>
                <c:pt idx="39">
                  <c:v>0</c:v>
                </c:pt>
                <c:pt idx="40">
                  <c:v>0</c:v>
                </c:pt>
                <c:pt idx="41">
                  <c:v>0</c:v>
                </c:pt>
                <c:pt idx="42">
                  <c:v>0.125</c:v>
                </c:pt>
                <c:pt idx="43">
                  <c:v>0</c:v>
                </c:pt>
                <c:pt idx="44">
                  <c:v>0</c:v>
                </c:pt>
                <c:pt idx="45">
                  <c:v>0.25</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2-40E7-4AA6-891F-27356DBF7127}"/>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5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'22'!$B$13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'22'!$B$15:$B$66</c:f>
              <c:numCache>
                <c:formatCode>General</c:formatCode>
                <c:ptCount val="52"/>
                <c:pt idx="0">
                  <c:v>50</c:v>
                </c:pt>
                <c:pt idx="1">
                  <c:v>64</c:v>
                </c:pt>
                <c:pt idx="2">
                  <c:v>102</c:v>
                </c:pt>
                <c:pt idx="3">
                  <c:v>164</c:v>
                </c:pt>
                <c:pt idx="4">
                  <c:v>168</c:v>
                </c:pt>
                <c:pt idx="5">
                  <c:v>206</c:v>
                </c:pt>
                <c:pt idx="6">
                  <c:v>197</c:v>
                </c:pt>
                <c:pt idx="7">
                  <c:v>203</c:v>
                </c:pt>
                <c:pt idx="8">
                  <c:v>204</c:v>
                </c:pt>
                <c:pt idx="9">
                  <c:v>205</c:v>
                </c:pt>
                <c:pt idx="10">
                  <c:v>167</c:v>
                </c:pt>
                <c:pt idx="11">
                  <c:v>172</c:v>
                </c:pt>
                <c:pt idx="12">
                  <c:v>164</c:v>
                </c:pt>
                <c:pt idx="13">
                  <c:v>165</c:v>
                </c:pt>
                <c:pt idx="14">
                  <c:v>141</c:v>
                </c:pt>
                <c:pt idx="15">
                  <c:v>158</c:v>
                </c:pt>
                <c:pt idx="16">
                  <c:v>117</c:v>
                </c:pt>
                <c:pt idx="17">
                  <c:v>128</c:v>
                </c:pt>
                <c:pt idx="18">
                  <c:v>118</c:v>
                </c:pt>
                <c:pt idx="19">
                  <c:v>114</c:v>
                </c:pt>
                <c:pt idx="20">
                  <c:v>102</c:v>
                </c:pt>
                <c:pt idx="21">
                  <c:v>110</c:v>
                </c:pt>
                <c:pt idx="22">
                  <c:v>100</c:v>
                </c:pt>
                <c:pt idx="23">
                  <c:v>120</c:v>
                </c:pt>
                <c:pt idx="24">
                  <c:v>131</c:v>
                </c:pt>
                <c:pt idx="25">
                  <c:v>110</c:v>
                </c:pt>
                <c:pt idx="26">
                  <c:v>104</c:v>
                </c:pt>
                <c:pt idx="27">
                  <c:v>139</c:v>
                </c:pt>
                <c:pt idx="28">
                  <c:v>126</c:v>
                </c:pt>
                <c:pt idx="29">
                  <c:v>106</c:v>
                </c:pt>
                <c:pt idx="30">
                  <c:v>121</c:v>
                </c:pt>
                <c:pt idx="31">
                  <c:v>125</c:v>
                </c:pt>
                <c:pt idx="32">
                  <c:v>116</c:v>
                </c:pt>
                <c:pt idx="33">
                  <c:v>144</c:v>
                </c:pt>
                <c:pt idx="34">
                  <c:v>132</c:v>
                </c:pt>
                <c:pt idx="35">
                  <c:v>125</c:v>
                </c:pt>
                <c:pt idx="36">
                  <c:v>130</c:v>
                </c:pt>
                <c:pt idx="37">
                  <c:v>157</c:v>
                </c:pt>
                <c:pt idx="38">
                  <c:v>174</c:v>
                </c:pt>
                <c:pt idx="39">
                  <c:v>169</c:v>
                </c:pt>
                <c:pt idx="40">
                  <c:v>183</c:v>
                </c:pt>
                <c:pt idx="41">
                  <c:v>211</c:v>
                </c:pt>
                <c:pt idx="42">
                  <c:v>194</c:v>
                </c:pt>
                <c:pt idx="43">
                  <c:v>176</c:v>
                </c:pt>
                <c:pt idx="44">
                  <c:v>179</c:v>
                </c:pt>
                <c:pt idx="45">
                  <c:v>192</c:v>
                </c:pt>
                <c:pt idx="46">
                  <c:v>216</c:v>
                </c:pt>
                <c:pt idx="47">
                  <c:v>143</c:v>
                </c:pt>
                <c:pt idx="48">
                  <c:v>144</c:v>
                </c:pt>
                <c:pt idx="49">
                  <c:v>156</c:v>
                </c:pt>
                <c:pt idx="50">
                  <c:v>119</c:v>
                </c:pt>
                <c:pt idx="51">
                  <c:v>125</c:v>
                </c:pt>
              </c:numCache>
            </c:numRef>
          </c:val>
          <c:smooth val="0"/>
          <c:extLst>
            <c:ext xmlns:c16="http://schemas.microsoft.com/office/drawing/2014/chart" uri="{C3380CC4-5D6E-409C-BE32-E72D297353CC}">
              <c16:uniqueId val="{00000000-8E40-4FED-BCA6-0794E4888073}"/>
            </c:ext>
          </c:extLst>
        </c:ser>
        <c:ser>
          <c:idx val="1"/>
          <c:order val="1"/>
          <c:tx>
            <c:strRef>
              <c:f>'22'!$C$13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'22'!$C$15:$C$66</c:f>
              <c:numCache>
                <c:formatCode>General</c:formatCode>
                <c:ptCount val="52"/>
                <c:pt idx="0">
                  <c:v>49</c:v>
                </c:pt>
                <c:pt idx="1">
                  <c:v>63</c:v>
                </c:pt>
                <c:pt idx="2">
                  <c:v>99</c:v>
                </c:pt>
                <c:pt idx="3">
                  <c:v>158</c:v>
                </c:pt>
                <c:pt idx="4">
                  <c:v>161</c:v>
                </c:pt>
                <c:pt idx="5">
                  <c:v>204</c:v>
                </c:pt>
                <c:pt idx="6">
                  <c:v>194</c:v>
                </c:pt>
                <c:pt idx="7">
                  <c:v>194</c:v>
                </c:pt>
                <c:pt idx="8">
                  <c:v>199</c:v>
                </c:pt>
                <c:pt idx="9">
                  <c:v>202</c:v>
                </c:pt>
                <c:pt idx="10">
                  <c:v>165</c:v>
                </c:pt>
                <c:pt idx="11">
                  <c:v>168</c:v>
                </c:pt>
                <c:pt idx="12">
                  <c:v>162</c:v>
                </c:pt>
                <c:pt idx="13">
                  <c:v>165</c:v>
                </c:pt>
                <c:pt idx="14">
                  <c:v>141</c:v>
                </c:pt>
                <c:pt idx="15">
                  <c:v>158</c:v>
                </c:pt>
                <c:pt idx="16">
                  <c:v>115</c:v>
                </c:pt>
                <c:pt idx="17">
                  <c:v>127</c:v>
                </c:pt>
                <c:pt idx="18">
                  <c:v>118</c:v>
                </c:pt>
                <c:pt idx="19">
                  <c:v>109</c:v>
                </c:pt>
                <c:pt idx="20">
                  <c:v>102</c:v>
                </c:pt>
                <c:pt idx="21">
                  <c:v>109</c:v>
                </c:pt>
                <c:pt idx="22">
                  <c:v>99</c:v>
                </c:pt>
                <c:pt idx="23">
                  <c:v>118</c:v>
                </c:pt>
                <c:pt idx="24">
                  <c:v>129</c:v>
                </c:pt>
                <c:pt idx="25">
                  <c:v>106</c:v>
                </c:pt>
                <c:pt idx="26">
                  <c:v>102</c:v>
                </c:pt>
                <c:pt idx="27">
                  <c:v>138</c:v>
                </c:pt>
                <c:pt idx="28">
                  <c:v>123</c:v>
                </c:pt>
                <c:pt idx="29">
                  <c:v>104</c:v>
                </c:pt>
                <c:pt idx="30">
                  <c:v>120</c:v>
                </c:pt>
                <c:pt idx="31">
                  <c:v>123</c:v>
                </c:pt>
                <c:pt idx="32">
                  <c:v>114</c:v>
                </c:pt>
                <c:pt idx="33">
                  <c:v>143</c:v>
                </c:pt>
                <c:pt idx="34">
                  <c:v>129</c:v>
                </c:pt>
                <c:pt idx="35">
                  <c:v>123</c:v>
                </c:pt>
                <c:pt idx="36">
                  <c:v>128</c:v>
                </c:pt>
                <c:pt idx="37">
                  <c:v>157</c:v>
                </c:pt>
                <c:pt idx="38">
                  <c:v>171</c:v>
                </c:pt>
                <c:pt idx="39">
                  <c:v>166</c:v>
                </c:pt>
                <c:pt idx="40">
                  <c:v>179</c:v>
                </c:pt>
                <c:pt idx="41">
                  <c:v>211</c:v>
                </c:pt>
                <c:pt idx="42">
                  <c:v>192</c:v>
                </c:pt>
                <c:pt idx="43">
                  <c:v>174</c:v>
                </c:pt>
                <c:pt idx="44">
                  <c:v>177</c:v>
                </c:pt>
                <c:pt idx="45">
                  <c:v>191</c:v>
                </c:pt>
                <c:pt idx="46">
                  <c:v>211</c:v>
                </c:pt>
                <c:pt idx="47">
                  <c:v>143</c:v>
                </c:pt>
                <c:pt idx="48">
                  <c:v>143</c:v>
                </c:pt>
                <c:pt idx="49">
                  <c:v>155</c:v>
                </c:pt>
                <c:pt idx="50">
                  <c:v>116</c:v>
                </c:pt>
                <c:pt idx="51">
                  <c:v>125</c:v>
                </c:pt>
              </c:numCache>
            </c:numRef>
          </c:val>
          <c:smooth val="0"/>
          <c:extLst>
            <c:ext xmlns:c16="http://schemas.microsoft.com/office/drawing/2014/chart" uri="{C3380CC4-5D6E-409C-BE32-E72D297353CC}">
              <c16:uniqueId val="{00000001-8E40-4FED-BCA6-0794E4888073}"/>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'22'!$D$13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'22'!$D$15:$D$66</c:f>
              <c:numCache>
                <c:formatCode>0%</c:formatCode>
                <c:ptCount val="52"/>
                <c:pt idx="0">
                  <c:v>0.98</c:v>
                </c:pt>
                <c:pt idx="1">
                  <c:v>0.984375</c:v>
                </c:pt>
                <c:pt idx="2">
                  <c:v>0.97058823529411764</c:v>
                </c:pt>
                <c:pt idx="3">
                  <c:v>0.96341463414634143</c:v>
                </c:pt>
                <c:pt idx="4">
                  <c:v>0.95833333333333337</c:v>
                </c:pt>
                <c:pt idx="5">
                  <c:v>0.99029126213592233</c:v>
                </c:pt>
                <c:pt idx="6">
                  <c:v>0.98477157360406087</c:v>
                </c:pt>
                <c:pt idx="7">
                  <c:v>0.95566502463054193</c:v>
                </c:pt>
                <c:pt idx="8">
                  <c:v>0.97549019607843135</c:v>
                </c:pt>
                <c:pt idx="9">
                  <c:v>0.98536585365853657</c:v>
                </c:pt>
                <c:pt idx="10">
                  <c:v>0.9880239520958084</c:v>
                </c:pt>
                <c:pt idx="11">
                  <c:v>0.97674418604651159</c:v>
                </c:pt>
                <c:pt idx="12">
                  <c:v>0.98780487804878048</c:v>
                </c:pt>
                <c:pt idx="13">
                  <c:v>1</c:v>
                </c:pt>
                <c:pt idx="14">
                  <c:v>1</c:v>
                </c:pt>
                <c:pt idx="15">
                  <c:v>1</c:v>
                </c:pt>
                <c:pt idx="16">
                  <c:v>0.98290598290598286</c:v>
                </c:pt>
                <c:pt idx="17">
                  <c:v>0.9921875</c:v>
                </c:pt>
                <c:pt idx="18">
                  <c:v>1</c:v>
                </c:pt>
                <c:pt idx="19">
                  <c:v>0.95614035087719296</c:v>
                </c:pt>
                <c:pt idx="20">
                  <c:v>1</c:v>
                </c:pt>
                <c:pt idx="21">
                  <c:v>0.99090909090909096</c:v>
                </c:pt>
                <c:pt idx="22">
                  <c:v>0.99</c:v>
                </c:pt>
                <c:pt idx="23">
                  <c:v>0.98333333333333328</c:v>
                </c:pt>
                <c:pt idx="24">
                  <c:v>0.98473282442748089</c:v>
                </c:pt>
                <c:pt idx="25">
                  <c:v>0.96363636363636362</c:v>
                </c:pt>
                <c:pt idx="26">
                  <c:v>0.98076923076923073</c:v>
                </c:pt>
                <c:pt idx="27">
                  <c:v>0.9928057553956835</c:v>
                </c:pt>
                <c:pt idx="28">
                  <c:v>0.97619047619047616</c:v>
                </c:pt>
                <c:pt idx="29">
                  <c:v>0.98113207547169812</c:v>
                </c:pt>
                <c:pt idx="30">
                  <c:v>0.99173553719008267</c:v>
                </c:pt>
                <c:pt idx="31">
                  <c:v>0.98399999999999999</c:v>
                </c:pt>
                <c:pt idx="32">
                  <c:v>0.98275862068965514</c:v>
                </c:pt>
                <c:pt idx="33">
                  <c:v>0.99305555555555558</c:v>
                </c:pt>
                <c:pt idx="34">
                  <c:v>0.97727272727272729</c:v>
                </c:pt>
                <c:pt idx="35">
                  <c:v>0.98399999999999999</c:v>
                </c:pt>
                <c:pt idx="36">
                  <c:v>0.98461538461538467</c:v>
                </c:pt>
                <c:pt idx="37">
                  <c:v>1</c:v>
                </c:pt>
                <c:pt idx="38">
                  <c:v>0.98275862068965514</c:v>
                </c:pt>
                <c:pt idx="39">
                  <c:v>0.98224852071005919</c:v>
                </c:pt>
                <c:pt idx="40">
                  <c:v>0.97814207650273222</c:v>
                </c:pt>
                <c:pt idx="41">
                  <c:v>1</c:v>
                </c:pt>
                <c:pt idx="42">
                  <c:v>0.98969072164948457</c:v>
                </c:pt>
                <c:pt idx="43">
                  <c:v>0.98863636363636365</c:v>
                </c:pt>
                <c:pt idx="44">
                  <c:v>0.98882681564245811</c:v>
                </c:pt>
                <c:pt idx="45">
                  <c:v>0.99479166666666663</c:v>
                </c:pt>
                <c:pt idx="46">
                  <c:v>0.97685185185185186</c:v>
                </c:pt>
                <c:pt idx="47">
                  <c:v>1</c:v>
                </c:pt>
                <c:pt idx="48">
                  <c:v>0.99305555555555558</c:v>
                </c:pt>
                <c:pt idx="49">
                  <c:v>0.99358974358974361</c:v>
                </c:pt>
                <c:pt idx="50">
                  <c:v>0.97478991596638653</c:v>
                </c:pt>
                <c:pt idx="51">
                  <c:v>1</c:v>
                </c:pt>
              </c:numCache>
            </c:numRef>
          </c:val>
          <c:smooth val="0"/>
          <c:extLst>
            <c:ext xmlns:c16="http://schemas.microsoft.com/office/drawing/2014/chart" uri="{C3380CC4-5D6E-409C-BE32-E72D297353CC}">
              <c16:uniqueId val="{00000002-8E40-4FED-BCA6-0794E4888073}"/>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25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'22'!$K$13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'22'!$K$15:$K$66</c:f>
              <c:numCache>
                <c:formatCode>General</c:formatCode>
                <c:ptCount val="52"/>
                <c:pt idx="0">
                  <c:v>7</c:v>
                </c:pt>
                <c:pt idx="1">
                  <c:v>18</c:v>
                </c:pt>
                <c:pt idx="2">
                  <c:v>17</c:v>
                </c:pt>
                <c:pt idx="3">
                  <c:v>13</c:v>
                </c:pt>
                <c:pt idx="4">
                  <c:v>31</c:v>
                </c:pt>
                <c:pt idx="5">
                  <c:v>32</c:v>
                </c:pt>
                <c:pt idx="6">
                  <c:v>28</c:v>
                </c:pt>
                <c:pt idx="7">
                  <c:v>26</c:v>
                </c:pt>
                <c:pt idx="8">
                  <c:v>40</c:v>
                </c:pt>
                <c:pt idx="9">
                  <c:v>36</c:v>
                </c:pt>
                <c:pt idx="10">
                  <c:v>35</c:v>
                </c:pt>
                <c:pt idx="11">
                  <c:v>39</c:v>
                </c:pt>
                <c:pt idx="12">
                  <c:v>30</c:v>
                </c:pt>
                <c:pt idx="13">
                  <c:v>33</c:v>
                </c:pt>
                <c:pt idx="14">
                  <c:v>29</c:v>
                </c:pt>
                <c:pt idx="15">
                  <c:v>45</c:v>
                </c:pt>
                <c:pt idx="16">
                  <c:v>31</c:v>
                </c:pt>
                <c:pt idx="17">
                  <c:v>60</c:v>
                </c:pt>
                <c:pt idx="18">
                  <c:v>44</c:v>
                </c:pt>
                <c:pt idx="19">
                  <c:v>42</c:v>
                </c:pt>
                <c:pt idx="20">
                  <c:v>47</c:v>
                </c:pt>
                <c:pt idx="21">
                  <c:v>46</c:v>
                </c:pt>
                <c:pt idx="22">
                  <c:v>32</c:v>
                </c:pt>
                <c:pt idx="23">
                  <c:v>50</c:v>
                </c:pt>
                <c:pt idx="24">
                  <c:v>61</c:v>
                </c:pt>
                <c:pt idx="25">
                  <c:v>50</c:v>
                </c:pt>
                <c:pt idx="26">
                  <c:v>47</c:v>
                </c:pt>
                <c:pt idx="27">
                  <c:v>53</c:v>
                </c:pt>
                <c:pt idx="28">
                  <c:v>51</c:v>
                </c:pt>
                <c:pt idx="29">
                  <c:v>53</c:v>
                </c:pt>
                <c:pt idx="30">
                  <c:v>62</c:v>
                </c:pt>
                <c:pt idx="31">
                  <c:v>55</c:v>
                </c:pt>
                <c:pt idx="32">
                  <c:v>53</c:v>
                </c:pt>
                <c:pt idx="33">
                  <c:v>80</c:v>
                </c:pt>
                <c:pt idx="34">
                  <c:v>71</c:v>
                </c:pt>
                <c:pt idx="35">
                  <c:v>66</c:v>
                </c:pt>
                <c:pt idx="36">
                  <c:v>64</c:v>
                </c:pt>
                <c:pt idx="37">
                  <c:v>82</c:v>
                </c:pt>
                <c:pt idx="38">
                  <c:v>92</c:v>
                </c:pt>
                <c:pt idx="39">
                  <c:v>89</c:v>
                </c:pt>
                <c:pt idx="40">
                  <c:v>96</c:v>
                </c:pt>
                <c:pt idx="41">
                  <c:v>100</c:v>
                </c:pt>
                <c:pt idx="42">
                  <c:v>110</c:v>
                </c:pt>
                <c:pt idx="43">
                  <c:v>92</c:v>
                </c:pt>
                <c:pt idx="44">
                  <c:v>94</c:v>
                </c:pt>
                <c:pt idx="45">
                  <c:v>99</c:v>
                </c:pt>
                <c:pt idx="46">
                  <c:v>110</c:v>
                </c:pt>
                <c:pt idx="47">
                  <c:v>66</c:v>
                </c:pt>
                <c:pt idx="48">
                  <c:v>78</c:v>
                </c:pt>
                <c:pt idx="49">
                  <c:v>74</c:v>
                </c:pt>
                <c:pt idx="50">
                  <c:v>48</c:v>
                </c:pt>
                <c:pt idx="51">
                  <c:v>60</c:v>
                </c:pt>
              </c:numCache>
            </c:numRef>
          </c:val>
          <c:smooth val="0"/>
          <c:extLst>
            <c:ext xmlns:c16="http://schemas.microsoft.com/office/drawing/2014/chart" uri="{C3380CC4-5D6E-409C-BE32-E72D297353CC}">
              <c16:uniqueId val="{00000000-83FC-4519-9C82-C5B550809535}"/>
            </c:ext>
          </c:extLst>
        </c:ser>
        <c:ser>
          <c:idx val="1"/>
          <c:order val="1"/>
          <c:tx>
            <c:strRef>
              <c:f>'22'!$L$13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'22'!$L$15:$L$66</c:f>
              <c:numCache>
                <c:formatCode>General</c:formatCode>
                <c:ptCount val="52"/>
                <c:pt idx="0">
                  <c:v>5</c:v>
                </c:pt>
                <c:pt idx="1">
                  <c:v>12</c:v>
                </c:pt>
                <c:pt idx="2">
                  <c:v>10</c:v>
                </c:pt>
                <c:pt idx="3">
                  <c:v>8</c:v>
                </c:pt>
                <c:pt idx="4">
                  <c:v>23</c:v>
                </c:pt>
                <c:pt idx="5">
                  <c:v>21</c:v>
                </c:pt>
                <c:pt idx="6">
                  <c:v>18</c:v>
                </c:pt>
                <c:pt idx="7">
                  <c:v>15</c:v>
                </c:pt>
                <c:pt idx="8">
                  <c:v>30</c:v>
                </c:pt>
                <c:pt idx="9">
                  <c:v>22</c:v>
                </c:pt>
                <c:pt idx="10">
                  <c:v>21</c:v>
                </c:pt>
                <c:pt idx="11">
                  <c:v>29</c:v>
                </c:pt>
                <c:pt idx="12">
                  <c:v>16</c:v>
                </c:pt>
                <c:pt idx="13">
                  <c:v>25</c:v>
                </c:pt>
                <c:pt idx="14">
                  <c:v>20</c:v>
                </c:pt>
                <c:pt idx="15">
                  <c:v>31</c:v>
                </c:pt>
                <c:pt idx="16">
                  <c:v>24</c:v>
                </c:pt>
                <c:pt idx="17">
                  <c:v>42</c:v>
                </c:pt>
                <c:pt idx="18">
                  <c:v>37</c:v>
                </c:pt>
                <c:pt idx="19">
                  <c:v>28</c:v>
                </c:pt>
                <c:pt idx="20">
                  <c:v>36</c:v>
                </c:pt>
                <c:pt idx="21">
                  <c:v>34</c:v>
                </c:pt>
                <c:pt idx="22">
                  <c:v>18</c:v>
                </c:pt>
                <c:pt idx="23">
                  <c:v>33</c:v>
                </c:pt>
                <c:pt idx="24">
                  <c:v>42</c:v>
                </c:pt>
                <c:pt idx="25">
                  <c:v>28</c:v>
                </c:pt>
                <c:pt idx="26">
                  <c:v>34</c:v>
                </c:pt>
                <c:pt idx="27">
                  <c:v>33</c:v>
                </c:pt>
                <c:pt idx="28">
                  <c:v>30</c:v>
                </c:pt>
                <c:pt idx="29">
                  <c:v>36</c:v>
                </c:pt>
                <c:pt idx="30">
                  <c:v>41</c:v>
                </c:pt>
                <c:pt idx="31">
                  <c:v>32</c:v>
                </c:pt>
                <c:pt idx="32">
                  <c:v>29</c:v>
                </c:pt>
                <c:pt idx="33">
                  <c:v>52</c:v>
                </c:pt>
                <c:pt idx="34">
                  <c:v>37</c:v>
                </c:pt>
                <c:pt idx="35">
                  <c:v>38</c:v>
                </c:pt>
                <c:pt idx="36">
                  <c:v>42</c:v>
                </c:pt>
                <c:pt idx="37">
                  <c:v>44</c:v>
                </c:pt>
                <c:pt idx="38">
                  <c:v>43</c:v>
                </c:pt>
                <c:pt idx="39">
                  <c:v>48</c:v>
                </c:pt>
                <c:pt idx="40">
                  <c:v>60</c:v>
                </c:pt>
                <c:pt idx="41">
                  <c:v>57</c:v>
                </c:pt>
                <c:pt idx="42">
                  <c:v>50</c:v>
                </c:pt>
                <c:pt idx="43">
                  <c:v>56</c:v>
                </c:pt>
                <c:pt idx="44">
                  <c:v>45</c:v>
                </c:pt>
                <c:pt idx="45">
                  <c:v>46</c:v>
                </c:pt>
                <c:pt idx="46">
                  <c:v>57</c:v>
                </c:pt>
                <c:pt idx="47">
                  <c:v>36</c:v>
                </c:pt>
                <c:pt idx="48">
                  <c:v>38</c:v>
                </c:pt>
                <c:pt idx="49">
                  <c:v>44</c:v>
                </c:pt>
                <c:pt idx="50">
                  <c:v>30</c:v>
                </c:pt>
                <c:pt idx="51">
                  <c:v>40</c:v>
                </c:pt>
              </c:numCache>
            </c:numRef>
          </c:val>
          <c:smooth val="0"/>
          <c:extLst>
            <c:ext xmlns:c16="http://schemas.microsoft.com/office/drawing/2014/chart" uri="{C3380CC4-5D6E-409C-BE32-E72D297353CC}">
              <c16:uniqueId val="{00000001-83FC-4519-9C82-C5B550809535}"/>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'22'!$M$13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'22'!$A$15:$A$66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'22'!$M$15:$M$66</c:f>
              <c:numCache>
                <c:formatCode>0%</c:formatCode>
                <c:ptCount val="52"/>
                <c:pt idx="0">
                  <c:v>0.7142857142857143</c:v>
                </c:pt>
                <c:pt idx="1">
                  <c:v>0.66666666666666663</c:v>
                </c:pt>
                <c:pt idx="2">
                  <c:v>0.58823529411764708</c:v>
                </c:pt>
                <c:pt idx="3">
                  <c:v>0.61538461538461542</c:v>
                </c:pt>
                <c:pt idx="4">
                  <c:v>0.74193548387096775</c:v>
                </c:pt>
                <c:pt idx="5">
                  <c:v>0.65625</c:v>
                </c:pt>
                <c:pt idx="6">
                  <c:v>0.6428571428571429</c:v>
                </c:pt>
                <c:pt idx="7">
                  <c:v>0.57692307692307687</c:v>
                </c:pt>
                <c:pt idx="8">
                  <c:v>0.75</c:v>
                </c:pt>
                <c:pt idx="9">
                  <c:v>0.61111111111111116</c:v>
                </c:pt>
                <c:pt idx="10">
                  <c:v>0.6</c:v>
                </c:pt>
                <c:pt idx="11">
                  <c:v>0.74358974358974361</c:v>
                </c:pt>
                <c:pt idx="12">
                  <c:v>0.53333333333333333</c:v>
                </c:pt>
                <c:pt idx="13">
                  <c:v>0.75757575757575757</c:v>
                </c:pt>
                <c:pt idx="14">
                  <c:v>0.68965517241379315</c:v>
                </c:pt>
                <c:pt idx="15">
                  <c:v>0.68888888888888888</c:v>
                </c:pt>
                <c:pt idx="16">
                  <c:v>0.77419354838709675</c:v>
                </c:pt>
                <c:pt idx="17">
                  <c:v>0.7</c:v>
                </c:pt>
                <c:pt idx="18">
                  <c:v>0.84090909090909094</c:v>
                </c:pt>
                <c:pt idx="19">
                  <c:v>0.66666666666666663</c:v>
                </c:pt>
                <c:pt idx="20">
                  <c:v>0.76595744680851063</c:v>
                </c:pt>
                <c:pt idx="21">
                  <c:v>0.73913043478260865</c:v>
                </c:pt>
                <c:pt idx="22">
                  <c:v>0.5625</c:v>
                </c:pt>
                <c:pt idx="23">
                  <c:v>0.66</c:v>
                </c:pt>
                <c:pt idx="24">
                  <c:v>0.68852459016393441</c:v>
                </c:pt>
                <c:pt idx="25">
                  <c:v>0.56000000000000005</c:v>
                </c:pt>
                <c:pt idx="26">
                  <c:v>0.72340425531914898</c:v>
                </c:pt>
                <c:pt idx="27">
                  <c:v>0.62264150943396224</c:v>
                </c:pt>
                <c:pt idx="28">
                  <c:v>0.58823529411764708</c:v>
                </c:pt>
                <c:pt idx="29">
                  <c:v>0.67924528301886788</c:v>
                </c:pt>
                <c:pt idx="30">
                  <c:v>0.66129032258064513</c:v>
                </c:pt>
                <c:pt idx="31">
                  <c:v>0.58181818181818179</c:v>
                </c:pt>
                <c:pt idx="32">
                  <c:v>0.54716981132075471</c:v>
                </c:pt>
                <c:pt idx="33">
                  <c:v>0.65</c:v>
                </c:pt>
                <c:pt idx="34">
                  <c:v>0.52112676056338025</c:v>
                </c:pt>
                <c:pt idx="35">
                  <c:v>0.5757575757575758</c:v>
                </c:pt>
                <c:pt idx="36">
                  <c:v>0.65625</c:v>
                </c:pt>
                <c:pt idx="37">
                  <c:v>0.53658536585365857</c:v>
                </c:pt>
                <c:pt idx="38">
                  <c:v>0.46739130434782611</c:v>
                </c:pt>
                <c:pt idx="39">
                  <c:v>0.5393258426966292</c:v>
                </c:pt>
                <c:pt idx="40">
                  <c:v>0.625</c:v>
                </c:pt>
                <c:pt idx="41">
                  <c:v>0.56999999999999995</c:v>
                </c:pt>
                <c:pt idx="42">
                  <c:v>0.45454545454545453</c:v>
                </c:pt>
                <c:pt idx="43">
                  <c:v>0.60869565217391308</c:v>
                </c:pt>
                <c:pt idx="44">
                  <c:v>0.47872340425531917</c:v>
                </c:pt>
                <c:pt idx="45">
                  <c:v>0.46464646464646464</c:v>
                </c:pt>
                <c:pt idx="46">
                  <c:v>0.51818181818181819</c:v>
                </c:pt>
                <c:pt idx="47">
                  <c:v>0.54545454545454541</c:v>
                </c:pt>
                <c:pt idx="48">
                  <c:v>0.48717948717948717</c:v>
                </c:pt>
                <c:pt idx="49">
                  <c:v>0.59459459459459463</c:v>
                </c:pt>
                <c:pt idx="50">
                  <c:v>0.625</c:v>
                </c:pt>
                <c:pt idx="51">
                  <c:v>0.66666666666666663</c:v>
                </c:pt>
              </c:numCache>
            </c:numRef>
          </c:val>
          <c:smooth val="0"/>
          <c:extLst>
            <c:ext xmlns:c16="http://schemas.microsoft.com/office/drawing/2014/chart" uri="{C3380CC4-5D6E-409C-BE32-E72D297353CC}">
              <c16:uniqueId val="{00000002-83FC-4519-9C82-C5B550809535}"/>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25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'23'!$B$13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'23'!$B$15:$B$66</c:f>
              <c:numCache>
                <c:formatCode>General</c:formatCode>
                <c:ptCount val="52"/>
                <c:pt idx="0">
                  <c:v>1</c:v>
                </c:pt>
                <c:pt idx="1">
                  <c:v>3</c:v>
                </c:pt>
                <c:pt idx="2">
                  <c:v>2</c:v>
                </c:pt>
                <c:pt idx="3">
                  <c:v>3</c:v>
                </c:pt>
                <c:pt idx="4">
                  <c:v>14</c:v>
                </c:pt>
                <c:pt idx="5">
                  <c:v>18</c:v>
                </c:pt>
                <c:pt idx="6">
                  <c:v>14</c:v>
                </c:pt>
                <c:pt idx="7">
                  <c:v>9</c:v>
                </c:pt>
                <c:pt idx="8">
                  <c:v>16</c:v>
                </c:pt>
                <c:pt idx="9">
                  <c:v>29</c:v>
                </c:pt>
                <c:pt idx="10">
                  <c:v>35</c:v>
                </c:pt>
                <c:pt idx="11">
                  <c:v>26</c:v>
                </c:pt>
                <c:pt idx="12">
                  <c:v>15</c:v>
                </c:pt>
                <c:pt idx="13">
                  <c:v>12</c:v>
                </c:pt>
                <c:pt idx="14">
                  <c:v>17</c:v>
                </c:pt>
                <c:pt idx="15">
                  <c:v>11</c:v>
                </c:pt>
                <c:pt idx="16">
                  <c:v>17</c:v>
                </c:pt>
                <c:pt idx="17">
                  <c:v>7</c:v>
                </c:pt>
                <c:pt idx="18">
                  <c:v>8</c:v>
                </c:pt>
                <c:pt idx="19">
                  <c:v>14</c:v>
                </c:pt>
                <c:pt idx="20">
                  <c:v>13</c:v>
                </c:pt>
                <c:pt idx="21">
                  <c:v>14</c:v>
                </c:pt>
                <c:pt idx="22">
                  <c:v>9</c:v>
                </c:pt>
                <c:pt idx="23">
                  <c:v>19</c:v>
                </c:pt>
                <c:pt idx="24">
                  <c:v>17</c:v>
                </c:pt>
                <c:pt idx="25">
                  <c:v>23</c:v>
                </c:pt>
                <c:pt idx="26">
                  <c:v>10</c:v>
                </c:pt>
                <c:pt idx="27">
                  <c:v>10</c:v>
                </c:pt>
                <c:pt idx="28">
                  <c:v>21</c:v>
                </c:pt>
                <c:pt idx="29">
                  <c:v>7</c:v>
                </c:pt>
                <c:pt idx="30">
                  <c:v>21</c:v>
                </c:pt>
                <c:pt idx="31">
                  <c:v>14</c:v>
                </c:pt>
                <c:pt idx="32">
                  <c:v>26</c:v>
                </c:pt>
                <c:pt idx="33">
                  <c:v>20</c:v>
                </c:pt>
                <c:pt idx="34">
                  <c:v>16</c:v>
                </c:pt>
                <c:pt idx="35">
                  <c:v>27</c:v>
                </c:pt>
                <c:pt idx="36">
                  <c:v>32</c:v>
                </c:pt>
                <c:pt idx="37">
                  <c:v>34</c:v>
                </c:pt>
                <c:pt idx="38">
                  <c:v>41</c:v>
                </c:pt>
                <c:pt idx="39">
                  <c:v>36</c:v>
                </c:pt>
                <c:pt idx="40">
                  <c:v>65</c:v>
                </c:pt>
                <c:pt idx="41">
                  <c:v>50</c:v>
                </c:pt>
                <c:pt idx="42">
                  <c:v>62</c:v>
                </c:pt>
                <c:pt idx="43">
                  <c:v>62</c:v>
                </c:pt>
                <c:pt idx="44">
                  <c:v>64</c:v>
                </c:pt>
                <c:pt idx="45">
                  <c:v>70</c:v>
                </c:pt>
                <c:pt idx="46">
                  <c:v>89</c:v>
                </c:pt>
                <c:pt idx="47">
                  <c:v>63</c:v>
                </c:pt>
                <c:pt idx="48">
                  <c:v>41</c:v>
                </c:pt>
                <c:pt idx="49">
                  <c:v>28</c:v>
                </c:pt>
                <c:pt idx="50">
                  <c:v>20</c:v>
                </c:pt>
                <c:pt idx="51">
                  <c:v>21</c:v>
                </c:pt>
              </c:numCache>
            </c:numRef>
          </c:val>
          <c:smooth val="0"/>
          <c:extLst>
            <c:ext xmlns:c16="http://schemas.microsoft.com/office/drawing/2014/chart" uri="{C3380CC4-5D6E-409C-BE32-E72D297353CC}">
              <c16:uniqueId val="{00000000-909A-4B51-99BC-E094889A111C}"/>
            </c:ext>
          </c:extLst>
        </c:ser>
        <c:ser>
          <c:idx val="1"/>
          <c:order val="1"/>
          <c:tx>
            <c:strRef>
              <c:f>'23'!$C$13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'23'!$C$15:$C$66</c:f>
              <c:numCache>
                <c:formatCode>General</c:formatCode>
                <c:ptCount val="52"/>
                <c:pt idx="0">
                  <c:v>1</c:v>
                </c:pt>
                <c:pt idx="1">
                  <c:v>3</c:v>
                </c:pt>
                <c:pt idx="2">
                  <c:v>2</c:v>
                </c:pt>
                <c:pt idx="3">
                  <c:v>3</c:v>
                </c:pt>
                <c:pt idx="4">
                  <c:v>14</c:v>
                </c:pt>
                <c:pt idx="5">
                  <c:v>18</c:v>
                </c:pt>
                <c:pt idx="6">
                  <c:v>13</c:v>
                </c:pt>
                <c:pt idx="7">
                  <c:v>9</c:v>
                </c:pt>
                <c:pt idx="8">
                  <c:v>22</c:v>
                </c:pt>
                <c:pt idx="9">
                  <c:v>27</c:v>
                </c:pt>
                <c:pt idx="10">
                  <c:v>34</c:v>
                </c:pt>
                <c:pt idx="11">
                  <c:v>26</c:v>
                </c:pt>
                <c:pt idx="12">
                  <c:v>15</c:v>
                </c:pt>
                <c:pt idx="13">
                  <c:v>12</c:v>
                </c:pt>
                <c:pt idx="14">
                  <c:v>16</c:v>
                </c:pt>
                <c:pt idx="15">
                  <c:v>10</c:v>
                </c:pt>
                <c:pt idx="16">
                  <c:v>15</c:v>
                </c:pt>
                <c:pt idx="17">
                  <c:v>7</c:v>
                </c:pt>
                <c:pt idx="18">
                  <c:v>8</c:v>
                </c:pt>
                <c:pt idx="19">
                  <c:v>14</c:v>
                </c:pt>
                <c:pt idx="20">
                  <c:v>13</c:v>
                </c:pt>
                <c:pt idx="21">
                  <c:v>13</c:v>
                </c:pt>
                <c:pt idx="22">
                  <c:v>9</c:v>
                </c:pt>
                <c:pt idx="23">
                  <c:v>19</c:v>
                </c:pt>
                <c:pt idx="24">
                  <c:v>17</c:v>
                </c:pt>
                <c:pt idx="25">
                  <c:v>23</c:v>
                </c:pt>
                <c:pt idx="26">
                  <c:v>10</c:v>
                </c:pt>
                <c:pt idx="27">
                  <c:v>10</c:v>
                </c:pt>
                <c:pt idx="28">
                  <c:v>20</c:v>
                </c:pt>
                <c:pt idx="29">
                  <c:v>7</c:v>
                </c:pt>
                <c:pt idx="30">
                  <c:v>21</c:v>
                </c:pt>
                <c:pt idx="31">
                  <c:v>14</c:v>
                </c:pt>
                <c:pt idx="32">
                  <c:v>26</c:v>
                </c:pt>
                <c:pt idx="33">
                  <c:v>20</c:v>
                </c:pt>
                <c:pt idx="34">
                  <c:v>15</c:v>
                </c:pt>
                <c:pt idx="35">
                  <c:v>27</c:v>
                </c:pt>
                <c:pt idx="36">
                  <c:v>29</c:v>
                </c:pt>
                <c:pt idx="37">
                  <c:v>34</c:v>
                </c:pt>
                <c:pt idx="38">
                  <c:v>41</c:v>
                </c:pt>
                <c:pt idx="39">
                  <c:v>33</c:v>
                </c:pt>
                <c:pt idx="40">
                  <c:v>64</c:v>
                </c:pt>
                <c:pt idx="41">
                  <c:v>47</c:v>
                </c:pt>
                <c:pt idx="42">
                  <c:v>56</c:v>
                </c:pt>
                <c:pt idx="43">
                  <c:v>60</c:v>
                </c:pt>
                <c:pt idx="44">
                  <c:v>63</c:v>
                </c:pt>
                <c:pt idx="45">
                  <c:v>70</c:v>
                </c:pt>
                <c:pt idx="46">
                  <c:v>86</c:v>
                </c:pt>
                <c:pt idx="47">
                  <c:v>61</c:v>
                </c:pt>
                <c:pt idx="48">
                  <c:v>41</c:v>
                </c:pt>
                <c:pt idx="49">
                  <c:v>28</c:v>
                </c:pt>
                <c:pt idx="50">
                  <c:v>20</c:v>
                </c:pt>
                <c:pt idx="51">
                  <c:v>20</c:v>
                </c:pt>
              </c:numCache>
            </c:numRef>
          </c:val>
          <c:smooth val="0"/>
          <c:extLst>
            <c:ext xmlns:c16="http://schemas.microsoft.com/office/drawing/2014/chart" uri="{C3380CC4-5D6E-409C-BE32-E72D297353CC}">
              <c16:uniqueId val="{00000001-909A-4B51-99BC-E094889A111C}"/>
            </c:ext>
          </c:extLst>
        </c:ser>
        <c:dLbls>
          <c:showLegendKey val="0"/>
          <c:showVal val="0"/>
          <c:showCatName val="0"/>
          <c:showSerName val="0"/>
          <c:showPercent val="0"/>
          <c:showBubbleSize val="0"/>
        </c:dLbls>
        <c:marker val="1"/>
        <c:smooth val="0"/>
        <c:axId val="1850549536"/>
        <c:axId val="1850545728"/>
      </c:lineChart>
      <c:lineChart>
        <c:grouping val="standard"/>
        <c:varyColors val="0"/>
        <c:ser>
          <c:idx val="2"/>
          <c:order val="2"/>
          <c:tx>
            <c:strRef>
              <c:f>'23'!$D$13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'23'!$D$15:$D$66</c:f>
              <c:numCache>
                <c:formatCode>0%</c:formatCode>
                <c:ptCount val="52"/>
                <c:pt idx="0">
                  <c:v>1</c:v>
                </c:pt>
                <c:pt idx="1">
                  <c:v>1</c:v>
                </c:pt>
                <c:pt idx="2">
                  <c:v>1</c:v>
                </c:pt>
                <c:pt idx="3">
                  <c:v>1</c:v>
                </c:pt>
                <c:pt idx="4">
                  <c:v>1</c:v>
                </c:pt>
                <c:pt idx="5">
                  <c:v>1</c:v>
                </c:pt>
                <c:pt idx="6">
                  <c:v>0.9285714285714286</c:v>
                </c:pt>
                <c:pt idx="7">
                  <c:v>1</c:v>
                </c:pt>
                <c:pt idx="8">
                  <c:v>1.375</c:v>
                </c:pt>
                <c:pt idx="9">
                  <c:v>0.93103448275862066</c:v>
                </c:pt>
                <c:pt idx="10">
                  <c:v>0.97142857142857142</c:v>
                </c:pt>
                <c:pt idx="11">
                  <c:v>1</c:v>
                </c:pt>
                <c:pt idx="12">
                  <c:v>1</c:v>
                </c:pt>
                <c:pt idx="13">
                  <c:v>1</c:v>
                </c:pt>
                <c:pt idx="14">
                  <c:v>0.94117647058823528</c:v>
                </c:pt>
                <c:pt idx="15">
                  <c:v>0.90909090909090906</c:v>
                </c:pt>
                <c:pt idx="16">
                  <c:v>0.88235294117647056</c:v>
                </c:pt>
                <c:pt idx="17">
                  <c:v>1</c:v>
                </c:pt>
                <c:pt idx="18">
                  <c:v>1</c:v>
                </c:pt>
                <c:pt idx="19">
                  <c:v>1</c:v>
                </c:pt>
                <c:pt idx="20">
                  <c:v>1</c:v>
                </c:pt>
                <c:pt idx="21">
                  <c:v>0.9285714285714286</c:v>
                </c:pt>
                <c:pt idx="22">
                  <c:v>1</c:v>
                </c:pt>
                <c:pt idx="23">
                  <c:v>1</c:v>
                </c:pt>
                <c:pt idx="24">
                  <c:v>1</c:v>
                </c:pt>
                <c:pt idx="25">
                  <c:v>1</c:v>
                </c:pt>
                <c:pt idx="26">
                  <c:v>1</c:v>
                </c:pt>
                <c:pt idx="27">
                  <c:v>1</c:v>
                </c:pt>
                <c:pt idx="28">
                  <c:v>0.95238095238095233</c:v>
                </c:pt>
                <c:pt idx="29">
                  <c:v>1</c:v>
                </c:pt>
                <c:pt idx="30">
                  <c:v>1</c:v>
                </c:pt>
                <c:pt idx="31">
                  <c:v>1</c:v>
                </c:pt>
                <c:pt idx="32">
                  <c:v>1</c:v>
                </c:pt>
                <c:pt idx="33">
                  <c:v>1</c:v>
                </c:pt>
                <c:pt idx="34">
                  <c:v>0.9375</c:v>
                </c:pt>
                <c:pt idx="35">
                  <c:v>1</c:v>
                </c:pt>
                <c:pt idx="36">
                  <c:v>0.90625</c:v>
                </c:pt>
                <c:pt idx="37">
                  <c:v>1</c:v>
                </c:pt>
                <c:pt idx="38">
                  <c:v>1</c:v>
                </c:pt>
                <c:pt idx="39">
                  <c:v>0.91666666666666663</c:v>
                </c:pt>
                <c:pt idx="40">
                  <c:v>0.98461538461538467</c:v>
                </c:pt>
                <c:pt idx="41">
                  <c:v>0.94</c:v>
                </c:pt>
                <c:pt idx="42">
                  <c:v>0.90322580645161288</c:v>
                </c:pt>
                <c:pt idx="43">
                  <c:v>0.967741935483871</c:v>
                </c:pt>
                <c:pt idx="44">
                  <c:v>0.984375</c:v>
                </c:pt>
                <c:pt idx="45">
                  <c:v>1</c:v>
                </c:pt>
                <c:pt idx="46">
                  <c:v>0.9662921348314607</c:v>
                </c:pt>
                <c:pt idx="47">
                  <c:v>0.96825396825396826</c:v>
                </c:pt>
                <c:pt idx="48">
                  <c:v>1</c:v>
                </c:pt>
                <c:pt idx="49">
                  <c:v>1</c:v>
                </c:pt>
                <c:pt idx="50">
                  <c:v>1</c:v>
                </c:pt>
                <c:pt idx="51">
                  <c:v>0.95238095238095233</c:v>
                </c:pt>
              </c:numCache>
            </c:numRef>
          </c:val>
          <c:smooth val="0"/>
          <c:extLst>
            <c:ext xmlns:c16="http://schemas.microsoft.com/office/drawing/2014/chart" uri="{C3380CC4-5D6E-409C-BE32-E72D297353CC}">
              <c16:uniqueId val="{00000002-909A-4B51-99BC-E094889A111C}"/>
            </c:ext>
          </c:extLst>
        </c:ser>
        <c:dLbls>
          <c:showLegendKey val="0"/>
          <c:showVal val="0"/>
          <c:showCatName val="0"/>
          <c:showSerName val="0"/>
          <c:showPercent val="0"/>
          <c:showBubbleSize val="0"/>
        </c:dLbls>
        <c:marker val="1"/>
        <c:smooth val="0"/>
        <c:axId val="1850557696"/>
        <c:axId val="1850548992"/>
      </c:lineChart>
      <c:catAx>
        <c:axId val="185054953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5728"/>
        <c:crosses val="autoZero"/>
        <c:auto val="1"/>
        <c:lblAlgn val="ctr"/>
        <c:lblOffset val="100"/>
        <c:tickLblSkip val="4"/>
        <c:noMultiLvlLbl val="0"/>
      </c:catAx>
      <c:valAx>
        <c:axId val="1850545728"/>
        <c:scaling>
          <c:orientation val="minMax"/>
          <c:max val="1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49536"/>
        <c:crosses val="autoZero"/>
        <c:crossBetween val="between"/>
      </c:valAx>
      <c:valAx>
        <c:axId val="1850548992"/>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696"/>
        <c:crosses val="max"/>
        <c:crossBetween val="between"/>
      </c:valAx>
      <c:catAx>
        <c:axId val="1850557696"/>
        <c:scaling>
          <c:orientation val="minMax"/>
        </c:scaling>
        <c:delete val="1"/>
        <c:axPos val="b"/>
        <c:numFmt formatCode="h:mm" sourceLinked="1"/>
        <c:majorTickMark val="out"/>
        <c:minorTickMark val="none"/>
        <c:tickLblPos val="none"/>
        <c:crossAx val="1850548992"/>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'23'!$K$13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'23'!$K$15:$K$66</c:f>
              <c:numCache>
                <c:formatCode>General</c:formatCode>
                <c:ptCount val="52"/>
                <c:pt idx="0">
                  <c:v>1</c:v>
                </c:pt>
                <c:pt idx="1">
                  <c:v>2</c:v>
                </c:pt>
                <c:pt idx="2">
                  <c:v>0</c:v>
                </c:pt>
                <c:pt idx="3">
                  <c:v>1</c:v>
                </c:pt>
                <c:pt idx="4">
                  <c:v>7</c:v>
                </c:pt>
                <c:pt idx="5">
                  <c:v>13</c:v>
                </c:pt>
                <c:pt idx="6">
                  <c:v>9</c:v>
                </c:pt>
                <c:pt idx="7">
                  <c:v>9</c:v>
                </c:pt>
                <c:pt idx="8">
                  <c:v>12</c:v>
                </c:pt>
                <c:pt idx="9">
                  <c:v>24</c:v>
                </c:pt>
                <c:pt idx="10">
                  <c:v>32</c:v>
                </c:pt>
                <c:pt idx="11">
                  <c:v>22</c:v>
                </c:pt>
                <c:pt idx="12">
                  <c:v>9</c:v>
                </c:pt>
                <c:pt idx="13">
                  <c:v>11</c:v>
                </c:pt>
                <c:pt idx="14">
                  <c:v>12</c:v>
                </c:pt>
                <c:pt idx="15">
                  <c:v>9</c:v>
                </c:pt>
                <c:pt idx="16">
                  <c:v>11</c:v>
                </c:pt>
                <c:pt idx="17">
                  <c:v>7</c:v>
                </c:pt>
                <c:pt idx="18">
                  <c:v>7</c:v>
                </c:pt>
                <c:pt idx="19">
                  <c:v>11</c:v>
                </c:pt>
                <c:pt idx="20">
                  <c:v>11</c:v>
                </c:pt>
                <c:pt idx="21">
                  <c:v>13</c:v>
                </c:pt>
                <c:pt idx="22">
                  <c:v>8</c:v>
                </c:pt>
                <c:pt idx="23">
                  <c:v>18</c:v>
                </c:pt>
                <c:pt idx="24">
                  <c:v>13</c:v>
                </c:pt>
                <c:pt idx="25">
                  <c:v>16</c:v>
                </c:pt>
                <c:pt idx="26">
                  <c:v>8</c:v>
                </c:pt>
                <c:pt idx="27">
                  <c:v>8</c:v>
                </c:pt>
                <c:pt idx="28">
                  <c:v>15</c:v>
                </c:pt>
                <c:pt idx="29">
                  <c:v>3</c:v>
                </c:pt>
                <c:pt idx="30">
                  <c:v>17</c:v>
                </c:pt>
                <c:pt idx="31">
                  <c:v>13</c:v>
                </c:pt>
                <c:pt idx="32">
                  <c:v>25</c:v>
                </c:pt>
                <c:pt idx="33">
                  <c:v>17</c:v>
                </c:pt>
                <c:pt idx="34">
                  <c:v>14</c:v>
                </c:pt>
                <c:pt idx="35">
                  <c:v>23</c:v>
                </c:pt>
                <c:pt idx="36">
                  <c:v>28</c:v>
                </c:pt>
                <c:pt idx="37">
                  <c:v>31</c:v>
                </c:pt>
                <c:pt idx="38">
                  <c:v>35</c:v>
                </c:pt>
                <c:pt idx="39">
                  <c:v>35</c:v>
                </c:pt>
                <c:pt idx="40">
                  <c:v>63</c:v>
                </c:pt>
                <c:pt idx="41">
                  <c:v>45</c:v>
                </c:pt>
                <c:pt idx="42">
                  <c:v>61</c:v>
                </c:pt>
                <c:pt idx="43">
                  <c:v>60</c:v>
                </c:pt>
                <c:pt idx="44">
                  <c:v>64</c:v>
                </c:pt>
                <c:pt idx="45">
                  <c:v>68</c:v>
                </c:pt>
                <c:pt idx="46">
                  <c:v>86</c:v>
                </c:pt>
                <c:pt idx="47">
                  <c:v>59</c:v>
                </c:pt>
                <c:pt idx="48">
                  <c:v>38</c:v>
                </c:pt>
                <c:pt idx="49">
                  <c:v>24</c:v>
                </c:pt>
                <c:pt idx="50">
                  <c:v>17</c:v>
                </c:pt>
                <c:pt idx="51">
                  <c:v>17</c:v>
                </c:pt>
              </c:numCache>
            </c:numRef>
          </c:val>
          <c:smooth val="0"/>
          <c:extLst>
            <c:ext xmlns:c16="http://schemas.microsoft.com/office/drawing/2014/chart" uri="{C3380CC4-5D6E-409C-BE32-E72D297353CC}">
              <c16:uniqueId val="{00000000-C7D6-4986-91FB-27B89D7E9223}"/>
            </c:ext>
          </c:extLst>
        </c:ser>
        <c:ser>
          <c:idx val="1"/>
          <c:order val="1"/>
          <c:tx>
            <c:strRef>
              <c:f>'23'!$L$13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'23'!$L$15:$L$66</c:f>
              <c:numCache>
                <c:formatCode>General</c:formatCode>
                <c:ptCount val="52"/>
                <c:pt idx="0">
                  <c:v>0</c:v>
                </c:pt>
                <c:pt idx="1">
                  <c:v>0</c:v>
                </c:pt>
                <c:pt idx="2">
                  <c:v>0</c:v>
                </c:pt>
                <c:pt idx="3">
                  <c:v>0</c:v>
                </c:pt>
                <c:pt idx="4">
                  <c:v>2</c:v>
                </c:pt>
                <c:pt idx="5">
                  <c:v>3</c:v>
                </c:pt>
                <c:pt idx="6">
                  <c:v>3</c:v>
                </c:pt>
                <c:pt idx="7">
                  <c:v>0</c:v>
                </c:pt>
                <c:pt idx="8">
                  <c:v>1</c:v>
                </c:pt>
                <c:pt idx="9">
                  <c:v>4</c:v>
                </c:pt>
                <c:pt idx="10">
                  <c:v>8</c:v>
                </c:pt>
                <c:pt idx="11">
                  <c:v>5</c:v>
                </c:pt>
                <c:pt idx="12">
                  <c:v>2</c:v>
                </c:pt>
                <c:pt idx="13">
                  <c:v>4</c:v>
                </c:pt>
                <c:pt idx="14">
                  <c:v>5</c:v>
                </c:pt>
                <c:pt idx="15">
                  <c:v>4</c:v>
                </c:pt>
                <c:pt idx="16">
                  <c:v>1</c:v>
                </c:pt>
                <c:pt idx="17">
                  <c:v>1</c:v>
                </c:pt>
                <c:pt idx="18">
                  <c:v>3</c:v>
                </c:pt>
                <c:pt idx="19">
                  <c:v>0</c:v>
                </c:pt>
                <c:pt idx="20">
                  <c:v>2</c:v>
                </c:pt>
                <c:pt idx="21">
                  <c:v>2</c:v>
                </c:pt>
                <c:pt idx="22">
                  <c:v>2</c:v>
                </c:pt>
                <c:pt idx="23">
                  <c:v>2</c:v>
                </c:pt>
                <c:pt idx="24">
                  <c:v>2</c:v>
                </c:pt>
                <c:pt idx="25">
                  <c:v>3</c:v>
                </c:pt>
                <c:pt idx="26">
                  <c:v>0</c:v>
                </c:pt>
                <c:pt idx="27">
                  <c:v>2</c:v>
                </c:pt>
                <c:pt idx="28">
                  <c:v>5</c:v>
                </c:pt>
                <c:pt idx="29">
                  <c:v>0</c:v>
                </c:pt>
                <c:pt idx="30">
                  <c:v>3</c:v>
                </c:pt>
                <c:pt idx="31">
                  <c:v>5</c:v>
                </c:pt>
                <c:pt idx="32">
                  <c:v>2</c:v>
                </c:pt>
                <c:pt idx="33">
                  <c:v>1</c:v>
                </c:pt>
                <c:pt idx="34">
                  <c:v>4</c:v>
                </c:pt>
                <c:pt idx="35">
                  <c:v>2</c:v>
                </c:pt>
                <c:pt idx="36">
                  <c:v>6</c:v>
                </c:pt>
                <c:pt idx="37">
                  <c:v>3</c:v>
                </c:pt>
                <c:pt idx="38">
                  <c:v>9</c:v>
                </c:pt>
                <c:pt idx="39">
                  <c:v>4</c:v>
                </c:pt>
                <c:pt idx="40">
                  <c:v>9</c:v>
                </c:pt>
                <c:pt idx="41">
                  <c:v>8</c:v>
                </c:pt>
                <c:pt idx="42">
                  <c:v>6</c:v>
                </c:pt>
                <c:pt idx="43">
                  <c:v>7</c:v>
                </c:pt>
                <c:pt idx="44">
                  <c:v>5</c:v>
                </c:pt>
                <c:pt idx="45">
                  <c:v>16</c:v>
                </c:pt>
                <c:pt idx="46">
                  <c:v>27</c:v>
                </c:pt>
                <c:pt idx="47">
                  <c:v>14</c:v>
                </c:pt>
                <c:pt idx="48">
                  <c:v>5</c:v>
                </c:pt>
                <c:pt idx="49">
                  <c:v>3</c:v>
                </c:pt>
                <c:pt idx="50">
                  <c:v>2</c:v>
                </c:pt>
                <c:pt idx="51">
                  <c:v>2</c:v>
                </c:pt>
              </c:numCache>
            </c:numRef>
          </c:val>
          <c:smooth val="0"/>
          <c:extLst>
            <c:ext xmlns:c16="http://schemas.microsoft.com/office/drawing/2014/chart" uri="{C3380CC4-5D6E-409C-BE32-E72D297353CC}">
              <c16:uniqueId val="{00000001-C7D6-4986-91FB-27B89D7E9223}"/>
            </c:ext>
          </c:extLst>
        </c:ser>
        <c:dLbls>
          <c:showLegendKey val="0"/>
          <c:showVal val="0"/>
          <c:showCatName val="0"/>
          <c:showSerName val="0"/>
          <c:showPercent val="0"/>
          <c:showBubbleSize val="0"/>
        </c:dLbls>
        <c:marker val="1"/>
        <c:smooth val="0"/>
        <c:axId val="1850558784"/>
        <c:axId val="1850550080"/>
      </c:lineChart>
      <c:lineChart>
        <c:grouping val="standard"/>
        <c:varyColors val="0"/>
        <c:ser>
          <c:idx val="2"/>
          <c:order val="2"/>
          <c:tx>
            <c:strRef>
              <c:f>'23'!$M$13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'23'!$A$15:$A$66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'23'!$M$15:$M$66</c:f>
              <c:numCache>
                <c:formatCode>0%</c:formatCode>
                <c:ptCount val="52"/>
                <c:pt idx="0">
                  <c:v>0</c:v>
                </c:pt>
                <c:pt idx="1">
                  <c:v>0</c:v>
                </c:pt>
                <c:pt idx="2">
                  <c:v>0</c:v>
                </c:pt>
                <c:pt idx="3">
                  <c:v>0</c:v>
                </c:pt>
                <c:pt idx="4">
                  <c:v>0.2857142857142857</c:v>
                </c:pt>
                <c:pt idx="5">
                  <c:v>0.23076923076923078</c:v>
                </c:pt>
                <c:pt idx="6">
                  <c:v>0.33333333333333331</c:v>
                </c:pt>
                <c:pt idx="7">
                  <c:v>0</c:v>
                </c:pt>
                <c:pt idx="8">
                  <c:v>8.3333333333333329E-2</c:v>
                </c:pt>
                <c:pt idx="9">
                  <c:v>0.16666666666666666</c:v>
                </c:pt>
                <c:pt idx="10">
                  <c:v>0.25</c:v>
                </c:pt>
                <c:pt idx="11">
                  <c:v>0.22727272727272727</c:v>
                </c:pt>
                <c:pt idx="12">
                  <c:v>0.22222222222222221</c:v>
                </c:pt>
                <c:pt idx="13">
                  <c:v>0.36363636363636365</c:v>
                </c:pt>
                <c:pt idx="14">
                  <c:v>0.41666666666666669</c:v>
                </c:pt>
                <c:pt idx="15">
                  <c:v>0.44444444444444442</c:v>
                </c:pt>
                <c:pt idx="16">
                  <c:v>9.0909090909090912E-2</c:v>
                </c:pt>
                <c:pt idx="17">
                  <c:v>0.14285714285714285</c:v>
                </c:pt>
                <c:pt idx="18">
                  <c:v>0.42857142857142855</c:v>
                </c:pt>
                <c:pt idx="19">
                  <c:v>0</c:v>
                </c:pt>
                <c:pt idx="20">
                  <c:v>0.18181818181818182</c:v>
                </c:pt>
                <c:pt idx="21">
                  <c:v>0.15384615384615385</c:v>
                </c:pt>
                <c:pt idx="22">
                  <c:v>0.25</c:v>
                </c:pt>
                <c:pt idx="23">
                  <c:v>0.1111111111111111</c:v>
                </c:pt>
                <c:pt idx="24">
                  <c:v>0.15384615384615385</c:v>
                </c:pt>
                <c:pt idx="25">
                  <c:v>0.1875</c:v>
                </c:pt>
                <c:pt idx="26">
                  <c:v>0</c:v>
                </c:pt>
                <c:pt idx="27">
                  <c:v>0.25</c:v>
                </c:pt>
                <c:pt idx="28">
                  <c:v>0.33333333333333331</c:v>
                </c:pt>
                <c:pt idx="29">
                  <c:v>0</c:v>
                </c:pt>
                <c:pt idx="30">
                  <c:v>0.17647058823529413</c:v>
                </c:pt>
                <c:pt idx="31">
                  <c:v>0.38461538461538464</c:v>
                </c:pt>
                <c:pt idx="32">
                  <c:v>0.08</c:v>
                </c:pt>
                <c:pt idx="33">
                  <c:v>5.8823529411764705E-2</c:v>
                </c:pt>
                <c:pt idx="34">
                  <c:v>0.2857142857142857</c:v>
                </c:pt>
                <c:pt idx="35">
                  <c:v>8.6956521739130432E-2</c:v>
                </c:pt>
                <c:pt idx="36">
                  <c:v>0.21428571428571427</c:v>
                </c:pt>
                <c:pt idx="37">
                  <c:v>9.6774193548387094E-2</c:v>
                </c:pt>
                <c:pt idx="38">
                  <c:v>0.25714285714285712</c:v>
                </c:pt>
                <c:pt idx="39">
                  <c:v>0.11428571428571428</c:v>
                </c:pt>
                <c:pt idx="40">
                  <c:v>0.14285714285714285</c:v>
                </c:pt>
                <c:pt idx="41">
                  <c:v>0.17777777777777778</c:v>
                </c:pt>
                <c:pt idx="42">
                  <c:v>9.8360655737704916E-2</c:v>
                </c:pt>
                <c:pt idx="43">
                  <c:v>0.11666666666666667</c:v>
                </c:pt>
                <c:pt idx="44">
                  <c:v>7.8125E-2</c:v>
                </c:pt>
                <c:pt idx="45">
                  <c:v>0.23529411764705882</c:v>
                </c:pt>
                <c:pt idx="46">
                  <c:v>0.31395348837209303</c:v>
                </c:pt>
                <c:pt idx="47">
                  <c:v>0.23728813559322035</c:v>
                </c:pt>
                <c:pt idx="48">
                  <c:v>0.13157894736842105</c:v>
                </c:pt>
                <c:pt idx="49">
                  <c:v>0.125</c:v>
                </c:pt>
                <c:pt idx="50">
                  <c:v>0.11764705882352941</c:v>
                </c:pt>
                <c:pt idx="51">
                  <c:v>0.11764705882352941</c:v>
                </c:pt>
              </c:numCache>
            </c:numRef>
          </c:val>
          <c:smooth val="0"/>
          <c:extLst>
            <c:ext xmlns:c16="http://schemas.microsoft.com/office/drawing/2014/chart" uri="{C3380CC4-5D6E-409C-BE32-E72D297353CC}">
              <c16:uniqueId val="{00000002-C7D6-4986-91FB-27B89D7E9223}"/>
            </c:ext>
          </c:extLst>
        </c:ser>
        <c:dLbls>
          <c:showLegendKey val="0"/>
          <c:showVal val="0"/>
          <c:showCatName val="0"/>
          <c:showSerName val="0"/>
          <c:showPercent val="0"/>
          <c:showBubbleSize val="0"/>
        </c:dLbls>
        <c:marker val="1"/>
        <c:smooth val="0"/>
        <c:axId val="1850560960"/>
        <c:axId val="1850558240"/>
      </c:lineChart>
      <c:catAx>
        <c:axId val="1850558784"/>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0080"/>
        <c:crosses val="autoZero"/>
        <c:auto val="1"/>
        <c:lblAlgn val="ctr"/>
        <c:lblOffset val="100"/>
        <c:tickLblSkip val="4"/>
        <c:noMultiLvlLbl val="0"/>
      </c:catAx>
      <c:valAx>
        <c:axId val="1850550080"/>
        <c:scaling>
          <c:orientation val="minMax"/>
          <c:max val="1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8784"/>
        <c:crosses val="autoZero"/>
        <c:crossBetween val="between"/>
      </c:valAx>
      <c:valAx>
        <c:axId val="185055824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60960"/>
        <c:crosses val="max"/>
        <c:crossBetween val="between"/>
      </c:valAx>
      <c:catAx>
        <c:axId val="1850560960"/>
        <c:scaling>
          <c:orientation val="minMax"/>
        </c:scaling>
        <c:delete val="1"/>
        <c:axPos val="b"/>
        <c:numFmt formatCode="h:mm" sourceLinked="1"/>
        <c:majorTickMark val="out"/>
        <c:minorTickMark val="none"/>
        <c:tickLblPos val="none"/>
        <c:crossAx val="185055824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'24'!$B$13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'24'!$B$15:$B$66</c:f>
              <c:numCache>
                <c:formatCode>General</c:formatCode>
                <c:ptCount val="52"/>
                <c:pt idx="0">
                  <c:v>31</c:v>
                </c:pt>
                <c:pt idx="1">
                  <c:v>40</c:v>
                </c:pt>
                <c:pt idx="2">
                  <c:v>79</c:v>
                </c:pt>
                <c:pt idx="3">
                  <c:v>96</c:v>
                </c:pt>
                <c:pt idx="4">
                  <c:v>46</c:v>
                </c:pt>
                <c:pt idx="5">
                  <c:v>61</c:v>
                </c:pt>
                <c:pt idx="6">
                  <c:v>51</c:v>
                </c:pt>
                <c:pt idx="7">
                  <c:v>59</c:v>
                </c:pt>
                <c:pt idx="8">
                  <c:v>56</c:v>
                </c:pt>
                <c:pt idx="9">
                  <c:v>51</c:v>
                </c:pt>
                <c:pt idx="10">
                  <c:v>46</c:v>
                </c:pt>
                <c:pt idx="11">
                  <c:v>50</c:v>
                </c:pt>
                <c:pt idx="12">
                  <c:v>50</c:v>
                </c:pt>
                <c:pt idx="13">
                  <c:v>48</c:v>
                </c:pt>
                <c:pt idx="14">
                  <c:v>36</c:v>
                </c:pt>
                <c:pt idx="15">
                  <c:v>52</c:v>
                </c:pt>
                <c:pt idx="16">
                  <c:v>56</c:v>
                </c:pt>
                <c:pt idx="17">
                  <c:v>63</c:v>
                </c:pt>
                <c:pt idx="18">
                  <c:v>46</c:v>
                </c:pt>
                <c:pt idx="19">
                  <c:v>42</c:v>
                </c:pt>
                <c:pt idx="20">
                  <c:v>39</c:v>
                </c:pt>
                <c:pt idx="21">
                  <c:v>42</c:v>
                </c:pt>
                <c:pt idx="22">
                  <c:v>57</c:v>
                </c:pt>
                <c:pt idx="23">
                  <c:v>58</c:v>
                </c:pt>
                <c:pt idx="24">
                  <c:v>59</c:v>
                </c:pt>
                <c:pt idx="25">
                  <c:v>63</c:v>
                </c:pt>
                <c:pt idx="26">
                  <c:v>61</c:v>
                </c:pt>
                <c:pt idx="27">
                  <c:v>61</c:v>
                </c:pt>
                <c:pt idx="28">
                  <c:v>59</c:v>
                </c:pt>
                <c:pt idx="29">
                  <c:v>50</c:v>
                </c:pt>
                <c:pt idx="30">
                  <c:v>55</c:v>
                </c:pt>
                <c:pt idx="31">
                  <c:v>58</c:v>
                </c:pt>
                <c:pt idx="32">
                  <c:v>50</c:v>
                </c:pt>
                <c:pt idx="33">
                  <c:v>52</c:v>
                </c:pt>
                <c:pt idx="34">
                  <c:v>44</c:v>
                </c:pt>
                <c:pt idx="35">
                  <c:v>43</c:v>
                </c:pt>
                <c:pt idx="36">
                  <c:v>40</c:v>
                </c:pt>
                <c:pt idx="37">
                  <c:v>46</c:v>
                </c:pt>
                <c:pt idx="38">
                  <c:v>48</c:v>
                </c:pt>
                <c:pt idx="39">
                  <c:v>66</c:v>
                </c:pt>
                <c:pt idx="40">
                  <c:v>111</c:v>
                </c:pt>
                <c:pt idx="41">
                  <c:v>68</c:v>
                </c:pt>
                <c:pt idx="42">
                  <c:v>71</c:v>
                </c:pt>
                <c:pt idx="43">
                  <c:v>71</c:v>
                </c:pt>
                <c:pt idx="44">
                  <c:v>104</c:v>
                </c:pt>
                <c:pt idx="45">
                  <c:v>64</c:v>
                </c:pt>
                <c:pt idx="46">
                  <c:v>57</c:v>
                </c:pt>
                <c:pt idx="47">
                  <c:v>53</c:v>
                </c:pt>
                <c:pt idx="48">
                  <c:v>67</c:v>
                </c:pt>
                <c:pt idx="49">
                  <c:v>31</c:v>
                </c:pt>
                <c:pt idx="50">
                  <c:v>29</c:v>
                </c:pt>
                <c:pt idx="51">
                  <c:v>54</c:v>
                </c:pt>
              </c:numCache>
            </c:numRef>
          </c:val>
          <c:smooth val="0"/>
          <c:extLst>
            <c:ext xmlns:c16="http://schemas.microsoft.com/office/drawing/2014/chart" uri="{C3380CC4-5D6E-409C-BE32-E72D297353CC}">
              <c16:uniqueId val="{00000000-7293-426C-85B4-A5650E1C1A89}"/>
            </c:ext>
          </c:extLst>
        </c:ser>
        <c:ser>
          <c:idx val="1"/>
          <c:order val="1"/>
          <c:tx>
            <c:strRef>
              <c:f>'24'!$C$13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'24'!$C$15:$C$66</c:f>
              <c:numCache>
                <c:formatCode>General</c:formatCode>
                <c:ptCount val="52"/>
                <c:pt idx="0">
                  <c:v>29</c:v>
                </c:pt>
                <c:pt idx="1">
                  <c:v>39</c:v>
                </c:pt>
                <c:pt idx="2">
                  <c:v>75</c:v>
                </c:pt>
                <c:pt idx="3">
                  <c:v>93</c:v>
                </c:pt>
                <c:pt idx="4">
                  <c:v>45</c:v>
                </c:pt>
                <c:pt idx="5">
                  <c:v>59</c:v>
                </c:pt>
                <c:pt idx="6">
                  <c:v>40</c:v>
                </c:pt>
                <c:pt idx="7">
                  <c:v>41</c:v>
                </c:pt>
                <c:pt idx="8">
                  <c:v>46</c:v>
                </c:pt>
                <c:pt idx="9">
                  <c:v>47</c:v>
                </c:pt>
                <c:pt idx="10">
                  <c:v>40</c:v>
                </c:pt>
                <c:pt idx="11">
                  <c:v>44</c:v>
                </c:pt>
                <c:pt idx="12">
                  <c:v>50</c:v>
                </c:pt>
                <c:pt idx="13">
                  <c:v>43</c:v>
                </c:pt>
                <c:pt idx="14">
                  <c:v>33</c:v>
                </c:pt>
                <c:pt idx="15">
                  <c:v>42</c:v>
                </c:pt>
                <c:pt idx="16">
                  <c:v>50</c:v>
                </c:pt>
                <c:pt idx="17">
                  <c:v>57</c:v>
                </c:pt>
                <c:pt idx="18">
                  <c:v>41</c:v>
                </c:pt>
                <c:pt idx="19">
                  <c:v>42</c:v>
                </c:pt>
                <c:pt idx="20">
                  <c:v>35</c:v>
                </c:pt>
                <c:pt idx="21">
                  <c:v>38</c:v>
                </c:pt>
                <c:pt idx="22">
                  <c:v>49</c:v>
                </c:pt>
                <c:pt idx="23">
                  <c:v>48</c:v>
                </c:pt>
                <c:pt idx="24">
                  <c:v>52</c:v>
                </c:pt>
                <c:pt idx="25">
                  <c:v>53</c:v>
                </c:pt>
                <c:pt idx="26">
                  <c:v>57</c:v>
                </c:pt>
                <c:pt idx="27">
                  <c:v>52</c:v>
                </c:pt>
                <c:pt idx="28">
                  <c:v>52</c:v>
                </c:pt>
                <c:pt idx="29">
                  <c:v>33</c:v>
                </c:pt>
                <c:pt idx="30">
                  <c:v>34</c:v>
                </c:pt>
                <c:pt idx="31">
                  <c:v>52</c:v>
                </c:pt>
                <c:pt idx="32">
                  <c:v>46</c:v>
                </c:pt>
                <c:pt idx="33">
                  <c:v>43</c:v>
                </c:pt>
                <c:pt idx="34">
                  <c:v>41</c:v>
                </c:pt>
                <c:pt idx="35">
                  <c:v>39</c:v>
                </c:pt>
                <c:pt idx="36">
                  <c:v>39</c:v>
                </c:pt>
                <c:pt idx="37">
                  <c:v>39</c:v>
                </c:pt>
                <c:pt idx="38">
                  <c:v>46</c:v>
                </c:pt>
                <c:pt idx="39">
                  <c:v>62</c:v>
                </c:pt>
                <c:pt idx="40">
                  <c:v>67</c:v>
                </c:pt>
                <c:pt idx="41">
                  <c:v>62</c:v>
                </c:pt>
                <c:pt idx="42">
                  <c:v>58</c:v>
                </c:pt>
                <c:pt idx="43">
                  <c:v>64</c:v>
                </c:pt>
                <c:pt idx="44">
                  <c:v>80</c:v>
                </c:pt>
                <c:pt idx="45">
                  <c:v>57</c:v>
                </c:pt>
                <c:pt idx="46">
                  <c:v>55</c:v>
                </c:pt>
                <c:pt idx="47">
                  <c:v>49</c:v>
                </c:pt>
                <c:pt idx="48">
                  <c:v>58</c:v>
                </c:pt>
                <c:pt idx="49">
                  <c:v>30</c:v>
                </c:pt>
                <c:pt idx="50">
                  <c:v>29</c:v>
                </c:pt>
                <c:pt idx="51">
                  <c:v>48</c:v>
                </c:pt>
              </c:numCache>
            </c:numRef>
          </c:val>
          <c:smooth val="0"/>
          <c:extLst>
            <c:ext xmlns:c16="http://schemas.microsoft.com/office/drawing/2014/chart" uri="{C3380CC4-5D6E-409C-BE32-E72D297353CC}">
              <c16:uniqueId val="{00000001-7293-426C-85B4-A5650E1C1A89}"/>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'24'!$D$13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'24'!$A$15:$A$66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'24'!$D$15:$D$66</c:f>
              <c:numCache>
                <c:formatCode>0%</c:formatCode>
                <c:ptCount val="52"/>
                <c:pt idx="0">
                  <c:v>0.93548387096774188</c:v>
                </c:pt>
                <c:pt idx="1">
                  <c:v>0.97499999999999998</c:v>
                </c:pt>
                <c:pt idx="2">
                  <c:v>0.94936708860759489</c:v>
                </c:pt>
                <c:pt idx="3">
                  <c:v>0.96875</c:v>
                </c:pt>
                <c:pt idx="4">
                  <c:v>0.97826086956521741</c:v>
                </c:pt>
                <c:pt idx="5">
                  <c:v>0.96721311475409832</c:v>
                </c:pt>
                <c:pt idx="6">
                  <c:v>0.78431372549019607</c:v>
                </c:pt>
                <c:pt idx="7">
                  <c:v>0.69491525423728817</c:v>
                </c:pt>
                <c:pt idx="8">
                  <c:v>0.8214285714285714</c:v>
                </c:pt>
                <c:pt idx="9">
                  <c:v>0.92156862745098034</c:v>
                </c:pt>
                <c:pt idx="10">
                  <c:v>0.86956521739130432</c:v>
                </c:pt>
                <c:pt idx="11">
                  <c:v>0.88</c:v>
                </c:pt>
                <c:pt idx="12">
                  <c:v>1</c:v>
                </c:pt>
                <c:pt idx="13">
                  <c:v>0.89583333333333337</c:v>
                </c:pt>
                <c:pt idx="14">
                  <c:v>0.91666666666666663</c:v>
                </c:pt>
                <c:pt idx="15">
                  <c:v>0.80769230769230771</c:v>
                </c:pt>
                <c:pt idx="16">
                  <c:v>0.8928571428571429</c:v>
                </c:pt>
                <c:pt idx="17">
                  <c:v>0.90476190476190477</c:v>
                </c:pt>
                <c:pt idx="18">
                  <c:v>0.89130434782608692</c:v>
                </c:pt>
                <c:pt idx="19">
                  <c:v>1</c:v>
                </c:pt>
                <c:pt idx="20">
                  <c:v>0.89743589743589747</c:v>
                </c:pt>
                <c:pt idx="21">
                  <c:v>0.90476190476190477</c:v>
                </c:pt>
                <c:pt idx="22">
                  <c:v>0.85964912280701755</c:v>
                </c:pt>
                <c:pt idx="23">
                  <c:v>0.82758620689655171</c:v>
                </c:pt>
                <c:pt idx="24">
                  <c:v>0.88135593220338981</c:v>
                </c:pt>
                <c:pt idx="25">
                  <c:v>0.84126984126984128</c:v>
                </c:pt>
                <c:pt idx="26">
                  <c:v>0.93442622950819676</c:v>
                </c:pt>
                <c:pt idx="27">
                  <c:v>0.85245901639344257</c:v>
                </c:pt>
                <c:pt idx="28">
                  <c:v>0.88135593220338981</c:v>
                </c:pt>
                <c:pt idx="29">
                  <c:v>0.66</c:v>
                </c:pt>
                <c:pt idx="30">
                  <c:v>0.61818181818181817</c:v>
                </c:pt>
                <c:pt idx="31">
                  <c:v>0.89655172413793105</c:v>
                </c:pt>
                <c:pt idx="32">
                  <c:v>0.92</c:v>
                </c:pt>
                <c:pt idx="33">
                  <c:v>0.82692307692307687</c:v>
                </c:pt>
                <c:pt idx="34">
                  <c:v>0.93181818181818177</c:v>
                </c:pt>
                <c:pt idx="35">
                  <c:v>0.90697674418604646</c:v>
                </c:pt>
                <c:pt idx="36">
                  <c:v>0.97499999999999998</c:v>
                </c:pt>
                <c:pt idx="37">
                  <c:v>0.84782608695652173</c:v>
                </c:pt>
                <c:pt idx="38">
                  <c:v>0.95833333333333337</c:v>
                </c:pt>
                <c:pt idx="39">
                  <c:v>0.93939393939393945</c:v>
                </c:pt>
                <c:pt idx="40">
                  <c:v>0.60360360360360366</c:v>
                </c:pt>
                <c:pt idx="41">
                  <c:v>0.91176470588235292</c:v>
                </c:pt>
                <c:pt idx="42">
                  <c:v>0.81690140845070425</c:v>
                </c:pt>
                <c:pt idx="43">
                  <c:v>0.90140845070422537</c:v>
                </c:pt>
                <c:pt idx="44">
                  <c:v>0.76923076923076927</c:v>
                </c:pt>
                <c:pt idx="45">
                  <c:v>0.890625</c:v>
                </c:pt>
                <c:pt idx="46">
                  <c:v>0.96491228070175439</c:v>
                </c:pt>
                <c:pt idx="47">
                  <c:v>0.92452830188679247</c:v>
                </c:pt>
                <c:pt idx="48">
                  <c:v>0.86567164179104472</c:v>
                </c:pt>
                <c:pt idx="49">
                  <c:v>0.967741935483871</c:v>
                </c:pt>
                <c:pt idx="50">
                  <c:v>1</c:v>
                </c:pt>
                <c:pt idx="51">
                  <c:v>0.88888888888888884</c:v>
                </c:pt>
              </c:numCache>
            </c:numRef>
          </c:val>
          <c:smooth val="0"/>
          <c:extLst>
            <c:ext xmlns:c16="http://schemas.microsoft.com/office/drawing/2014/chart" uri="{C3380CC4-5D6E-409C-BE32-E72D297353CC}">
              <c16:uniqueId val="{00000002-7293-426C-85B4-A5650E1C1A89}"/>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'25'!$B$13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'25'!$B$15:$B$66</c:f>
              <c:numCache>
                <c:formatCode>General</c:formatCode>
                <c:ptCount val="52"/>
                <c:pt idx="0">
                  <c:v>14</c:v>
                </c:pt>
                <c:pt idx="1">
                  <c:v>5</c:v>
                </c:pt>
                <c:pt idx="2">
                  <c:v>20</c:v>
                </c:pt>
                <c:pt idx="3">
                  <c:v>27</c:v>
                </c:pt>
                <c:pt idx="4">
                  <c:v>41</c:v>
                </c:pt>
                <c:pt idx="5">
                  <c:v>39</c:v>
                </c:pt>
                <c:pt idx="6">
                  <c:v>42</c:v>
                </c:pt>
                <c:pt idx="7">
                  <c:v>57</c:v>
                </c:pt>
                <c:pt idx="8">
                  <c:v>64</c:v>
                </c:pt>
                <c:pt idx="9">
                  <c:v>60</c:v>
                </c:pt>
                <c:pt idx="10">
                  <c:v>36</c:v>
                </c:pt>
                <c:pt idx="11">
                  <c:v>43</c:v>
                </c:pt>
                <c:pt idx="12">
                  <c:v>42</c:v>
                </c:pt>
                <c:pt idx="13">
                  <c:v>37</c:v>
                </c:pt>
                <c:pt idx="14">
                  <c:v>33</c:v>
                </c:pt>
                <c:pt idx="15">
                  <c:v>31</c:v>
                </c:pt>
                <c:pt idx="16">
                  <c:v>30</c:v>
                </c:pt>
                <c:pt idx="17">
                  <c:v>25</c:v>
                </c:pt>
                <c:pt idx="18">
                  <c:v>30</c:v>
                </c:pt>
                <c:pt idx="19">
                  <c:v>26</c:v>
                </c:pt>
                <c:pt idx="20">
                  <c:v>27</c:v>
                </c:pt>
                <c:pt idx="21">
                  <c:v>20</c:v>
                </c:pt>
                <c:pt idx="22">
                  <c:v>32</c:v>
                </c:pt>
                <c:pt idx="23">
                  <c:v>33</c:v>
                </c:pt>
                <c:pt idx="24">
                  <c:v>28</c:v>
                </c:pt>
                <c:pt idx="25">
                  <c:v>21</c:v>
                </c:pt>
                <c:pt idx="26">
                  <c:v>33</c:v>
                </c:pt>
                <c:pt idx="27">
                  <c:v>22</c:v>
                </c:pt>
                <c:pt idx="28">
                  <c:v>46</c:v>
                </c:pt>
                <c:pt idx="29">
                  <c:v>21</c:v>
                </c:pt>
                <c:pt idx="30">
                  <c:v>32</c:v>
                </c:pt>
                <c:pt idx="31">
                  <c:v>28</c:v>
                </c:pt>
                <c:pt idx="32">
                  <c:v>24</c:v>
                </c:pt>
                <c:pt idx="33">
                  <c:v>27</c:v>
                </c:pt>
                <c:pt idx="34">
                  <c:v>26</c:v>
                </c:pt>
                <c:pt idx="35">
                  <c:v>26</c:v>
                </c:pt>
                <c:pt idx="36">
                  <c:v>34</c:v>
                </c:pt>
                <c:pt idx="37">
                  <c:v>37</c:v>
                </c:pt>
                <c:pt idx="38">
                  <c:v>33</c:v>
                </c:pt>
                <c:pt idx="39">
                  <c:v>42</c:v>
                </c:pt>
                <c:pt idx="40">
                  <c:v>50</c:v>
                </c:pt>
                <c:pt idx="41">
                  <c:v>42</c:v>
                </c:pt>
                <c:pt idx="42">
                  <c:v>54</c:v>
                </c:pt>
                <c:pt idx="43">
                  <c:v>46</c:v>
                </c:pt>
                <c:pt idx="44">
                  <c:v>51</c:v>
                </c:pt>
                <c:pt idx="45">
                  <c:v>39</c:v>
                </c:pt>
                <c:pt idx="46">
                  <c:v>48</c:v>
                </c:pt>
                <c:pt idx="47">
                  <c:v>43</c:v>
                </c:pt>
                <c:pt idx="48">
                  <c:v>39</c:v>
                </c:pt>
                <c:pt idx="49">
                  <c:v>39</c:v>
                </c:pt>
                <c:pt idx="50">
                  <c:v>39</c:v>
                </c:pt>
                <c:pt idx="51">
                  <c:v>45</c:v>
                </c:pt>
              </c:numCache>
            </c:numRef>
          </c:val>
          <c:smooth val="0"/>
          <c:extLst>
            <c:ext xmlns:c16="http://schemas.microsoft.com/office/drawing/2014/chart" uri="{C3380CC4-5D6E-409C-BE32-E72D297353CC}">
              <c16:uniqueId val="{00000000-826A-42F3-8554-E16DE4DDA4E0}"/>
            </c:ext>
          </c:extLst>
        </c:ser>
        <c:ser>
          <c:idx val="1"/>
          <c:order val="1"/>
          <c:tx>
            <c:strRef>
              <c:f>'25'!$C$13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'25'!$C$15:$C$66</c:f>
              <c:numCache>
                <c:formatCode>General</c:formatCode>
                <c:ptCount val="52"/>
                <c:pt idx="0">
                  <c:v>14</c:v>
                </c:pt>
                <c:pt idx="1">
                  <c:v>5</c:v>
                </c:pt>
                <c:pt idx="2">
                  <c:v>20</c:v>
                </c:pt>
                <c:pt idx="3">
                  <c:v>27</c:v>
                </c:pt>
                <c:pt idx="4">
                  <c:v>42</c:v>
                </c:pt>
                <c:pt idx="5">
                  <c:v>37</c:v>
                </c:pt>
                <c:pt idx="6">
                  <c:v>41</c:v>
                </c:pt>
                <c:pt idx="7">
                  <c:v>55</c:v>
                </c:pt>
                <c:pt idx="8">
                  <c:v>67</c:v>
                </c:pt>
                <c:pt idx="9">
                  <c:v>58</c:v>
                </c:pt>
                <c:pt idx="10">
                  <c:v>36</c:v>
                </c:pt>
                <c:pt idx="11">
                  <c:v>43</c:v>
                </c:pt>
                <c:pt idx="12">
                  <c:v>43</c:v>
                </c:pt>
                <c:pt idx="13">
                  <c:v>36</c:v>
                </c:pt>
                <c:pt idx="14">
                  <c:v>35</c:v>
                </c:pt>
                <c:pt idx="15">
                  <c:v>29</c:v>
                </c:pt>
                <c:pt idx="16">
                  <c:v>30</c:v>
                </c:pt>
                <c:pt idx="17">
                  <c:v>25</c:v>
                </c:pt>
                <c:pt idx="18">
                  <c:v>28</c:v>
                </c:pt>
                <c:pt idx="19">
                  <c:v>27</c:v>
                </c:pt>
                <c:pt idx="20">
                  <c:v>29</c:v>
                </c:pt>
                <c:pt idx="21">
                  <c:v>20</c:v>
                </c:pt>
                <c:pt idx="22">
                  <c:v>31</c:v>
                </c:pt>
                <c:pt idx="23">
                  <c:v>33</c:v>
                </c:pt>
                <c:pt idx="24">
                  <c:v>25</c:v>
                </c:pt>
                <c:pt idx="25">
                  <c:v>19</c:v>
                </c:pt>
                <c:pt idx="26">
                  <c:v>34</c:v>
                </c:pt>
                <c:pt idx="27">
                  <c:v>23</c:v>
                </c:pt>
                <c:pt idx="28">
                  <c:v>45</c:v>
                </c:pt>
                <c:pt idx="29">
                  <c:v>20</c:v>
                </c:pt>
                <c:pt idx="30">
                  <c:v>32</c:v>
                </c:pt>
                <c:pt idx="31">
                  <c:v>28</c:v>
                </c:pt>
                <c:pt idx="32">
                  <c:v>23</c:v>
                </c:pt>
                <c:pt idx="33">
                  <c:v>26</c:v>
                </c:pt>
                <c:pt idx="34">
                  <c:v>25</c:v>
                </c:pt>
                <c:pt idx="35">
                  <c:v>25</c:v>
                </c:pt>
                <c:pt idx="36">
                  <c:v>33</c:v>
                </c:pt>
                <c:pt idx="37">
                  <c:v>35</c:v>
                </c:pt>
                <c:pt idx="38">
                  <c:v>32</c:v>
                </c:pt>
                <c:pt idx="39">
                  <c:v>42</c:v>
                </c:pt>
                <c:pt idx="40">
                  <c:v>48</c:v>
                </c:pt>
                <c:pt idx="41">
                  <c:v>42</c:v>
                </c:pt>
                <c:pt idx="42">
                  <c:v>53</c:v>
                </c:pt>
                <c:pt idx="43">
                  <c:v>47</c:v>
                </c:pt>
                <c:pt idx="44">
                  <c:v>48</c:v>
                </c:pt>
                <c:pt idx="45">
                  <c:v>36</c:v>
                </c:pt>
                <c:pt idx="46">
                  <c:v>47</c:v>
                </c:pt>
                <c:pt idx="47">
                  <c:v>37</c:v>
                </c:pt>
                <c:pt idx="48">
                  <c:v>38</c:v>
                </c:pt>
                <c:pt idx="49">
                  <c:v>37</c:v>
                </c:pt>
                <c:pt idx="50">
                  <c:v>34</c:v>
                </c:pt>
                <c:pt idx="51">
                  <c:v>42</c:v>
                </c:pt>
              </c:numCache>
            </c:numRef>
          </c:val>
          <c:smooth val="0"/>
          <c:extLst>
            <c:ext xmlns:c16="http://schemas.microsoft.com/office/drawing/2014/chart" uri="{C3380CC4-5D6E-409C-BE32-E72D297353CC}">
              <c16:uniqueId val="{00000001-826A-42F3-8554-E16DE4DDA4E0}"/>
            </c:ext>
          </c:extLst>
        </c:ser>
        <c:dLbls>
          <c:showLegendKey val="0"/>
          <c:showVal val="0"/>
          <c:showCatName val="0"/>
          <c:showSerName val="0"/>
          <c:showPercent val="0"/>
          <c:showBubbleSize val="0"/>
        </c:dLbls>
        <c:marker val="1"/>
        <c:smooth val="0"/>
        <c:axId val="1850559328"/>
        <c:axId val="1850551712"/>
      </c:lineChart>
      <c:lineChart>
        <c:grouping val="standard"/>
        <c:varyColors val="0"/>
        <c:ser>
          <c:idx val="2"/>
          <c:order val="2"/>
          <c:tx>
            <c:strRef>
              <c:f>'25'!$D$13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'25'!$A$15:$A$66</c:f>
              <c:numCache>
                <c:formatCode>h:mm</c:formatCode>
                <c:ptCount val="52"/>
                <c:pt idx="0">
                  <c:v>0.25</c:v>
                </c:pt>
                <c:pt idx="1">
                  <c:v>0.26041666666666669</c:v>
                </c:pt>
                <c:pt idx="2">
                  <c:v>0.27083333333333331</c:v>
                </c:pt>
                <c:pt idx="3">
                  <c:v>0.28125</c:v>
                </c:pt>
                <c:pt idx="4">
                  <c:v>0.29166666666666669</c:v>
                </c:pt>
                <c:pt idx="5">
                  <c:v>0.30208333333333331</c:v>
                </c:pt>
                <c:pt idx="6">
                  <c:v>0.3125</c:v>
                </c:pt>
                <c:pt idx="7">
                  <c:v>0.32291666666666669</c:v>
                </c:pt>
                <c:pt idx="8">
                  <c:v>0.33333333333333331</c:v>
                </c:pt>
                <c:pt idx="9">
                  <c:v>0.34375</c:v>
                </c:pt>
                <c:pt idx="10">
                  <c:v>0.35416666666666669</c:v>
                </c:pt>
                <c:pt idx="11">
                  <c:v>0.36458333333333331</c:v>
                </c:pt>
                <c:pt idx="12">
                  <c:v>0.375</c:v>
                </c:pt>
                <c:pt idx="13">
                  <c:v>0.38541666666666669</c:v>
                </c:pt>
                <c:pt idx="14">
                  <c:v>0.39583333333333331</c:v>
                </c:pt>
                <c:pt idx="15">
                  <c:v>0.40625</c:v>
                </c:pt>
                <c:pt idx="16">
                  <c:v>0.41666666666666669</c:v>
                </c:pt>
                <c:pt idx="17">
                  <c:v>0.42708333333333331</c:v>
                </c:pt>
                <c:pt idx="18">
                  <c:v>0.4375</c:v>
                </c:pt>
                <c:pt idx="19">
                  <c:v>0.44791666666666669</c:v>
                </c:pt>
                <c:pt idx="20">
                  <c:v>0.45833333333333331</c:v>
                </c:pt>
                <c:pt idx="21">
                  <c:v>0.46875</c:v>
                </c:pt>
                <c:pt idx="22">
                  <c:v>0.47916666666666669</c:v>
                </c:pt>
                <c:pt idx="23">
                  <c:v>0.48958333333333331</c:v>
                </c:pt>
                <c:pt idx="24">
                  <c:v>0.5</c:v>
                </c:pt>
                <c:pt idx="25">
                  <c:v>0.51041666666666663</c:v>
                </c:pt>
                <c:pt idx="26">
                  <c:v>0.52083333333333337</c:v>
                </c:pt>
                <c:pt idx="27">
                  <c:v>0.53125</c:v>
                </c:pt>
                <c:pt idx="28">
                  <c:v>0.54166666666666663</c:v>
                </c:pt>
                <c:pt idx="29">
                  <c:v>0.55208333333333337</c:v>
                </c:pt>
                <c:pt idx="30">
                  <c:v>0.5625</c:v>
                </c:pt>
                <c:pt idx="31">
                  <c:v>0.57291666666666663</c:v>
                </c:pt>
                <c:pt idx="32">
                  <c:v>0.58333333333333337</c:v>
                </c:pt>
                <c:pt idx="33">
                  <c:v>0.59375</c:v>
                </c:pt>
                <c:pt idx="34">
                  <c:v>0.60416666666666663</c:v>
                </c:pt>
                <c:pt idx="35">
                  <c:v>0.61458333333333337</c:v>
                </c:pt>
                <c:pt idx="36">
                  <c:v>0.625</c:v>
                </c:pt>
                <c:pt idx="37">
                  <c:v>0.63541666666666663</c:v>
                </c:pt>
                <c:pt idx="38">
                  <c:v>0.64583333333333337</c:v>
                </c:pt>
                <c:pt idx="39">
                  <c:v>0.65625</c:v>
                </c:pt>
                <c:pt idx="40">
                  <c:v>0.66666666666666663</c:v>
                </c:pt>
                <c:pt idx="41">
                  <c:v>0.67708333333333337</c:v>
                </c:pt>
                <c:pt idx="42">
                  <c:v>0.6875</c:v>
                </c:pt>
                <c:pt idx="43">
                  <c:v>0.69791666666666663</c:v>
                </c:pt>
                <c:pt idx="44">
                  <c:v>0.70833333333333337</c:v>
                </c:pt>
                <c:pt idx="45">
                  <c:v>0.71875</c:v>
                </c:pt>
                <c:pt idx="46">
                  <c:v>0.72916666666666663</c:v>
                </c:pt>
                <c:pt idx="47">
                  <c:v>0.73958333333333337</c:v>
                </c:pt>
                <c:pt idx="48">
                  <c:v>0.75</c:v>
                </c:pt>
                <c:pt idx="49">
                  <c:v>0.76041666666666663</c:v>
                </c:pt>
                <c:pt idx="50">
                  <c:v>0.77083333333333337</c:v>
                </c:pt>
                <c:pt idx="51">
                  <c:v>0.78125</c:v>
                </c:pt>
              </c:numCache>
            </c:numRef>
          </c:cat>
          <c:val>
            <c:numRef>
              <c:f>'25'!$D$15:$D$66</c:f>
              <c:numCache>
                <c:formatCode>0%</c:formatCode>
                <c:ptCount val="52"/>
                <c:pt idx="0">
                  <c:v>1</c:v>
                </c:pt>
                <c:pt idx="1">
                  <c:v>1</c:v>
                </c:pt>
                <c:pt idx="2">
                  <c:v>1</c:v>
                </c:pt>
                <c:pt idx="3">
                  <c:v>1</c:v>
                </c:pt>
                <c:pt idx="4">
                  <c:v>1.024390243902439</c:v>
                </c:pt>
                <c:pt idx="5">
                  <c:v>0.94871794871794868</c:v>
                </c:pt>
                <c:pt idx="6">
                  <c:v>0.97619047619047616</c:v>
                </c:pt>
                <c:pt idx="7">
                  <c:v>0.96491228070175439</c:v>
                </c:pt>
                <c:pt idx="8">
                  <c:v>1.046875</c:v>
                </c:pt>
                <c:pt idx="9">
                  <c:v>0.96666666666666667</c:v>
                </c:pt>
                <c:pt idx="10">
                  <c:v>1</c:v>
                </c:pt>
                <c:pt idx="11">
                  <c:v>1</c:v>
                </c:pt>
                <c:pt idx="12">
                  <c:v>1.0238095238095237</c:v>
                </c:pt>
                <c:pt idx="13">
                  <c:v>0.97297297297297303</c:v>
                </c:pt>
                <c:pt idx="14">
                  <c:v>1.0606060606060606</c:v>
                </c:pt>
                <c:pt idx="15">
                  <c:v>0.93548387096774188</c:v>
                </c:pt>
                <c:pt idx="16">
                  <c:v>1</c:v>
                </c:pt>
                <c:pt idx="17">
                  <c:v>1</c:v>
                </c:pt>
                <c:pt idx="18">
                  <c:v>0.93333333333333335</c:v>
                </c:pt>
                <c:pt idx="19">
                  <c:v>1.0384615384615385</c:v>
                </c:pt>
                <c:pt idx="20">
                  <c:v>1.0740740740740742</c:v>
                </c:pt>
                <c:pt idx="21">
                  <c:v>1</c:v>
                </c:pt>
                <c:pt idx="22">
                  <c:v>0.96875</c:v>
                </c:pt>
                <c:pt idx="23">
                  <c:v>1</c:v>
                </c:pt>
                <c:pt idx="24">
                  <c:v>0.8928571428571429</c:v>
                </c:pt>
                <c:pt idx="25">
                  <c:v>0.90476190476190477</c:v>
                </c:pt>
                <c:pt idx="26">
                  <c:v>1.0303030303030303</c:v>
                </c:pt>
                <c:pt idx="27">
                  <c:v>1.0454545454545454</c:v>
                </c:pt>
                <c:pt idx="28">
                  <c:v>0.97826086956521741</c:v>
                </c:pt>
                <c:pt idx="29">
                  <c:v>0.95238095238095233</c:v>
                </c:pt>
                <c:pt idx="30">
                  <c:v>1</c:v>
                </c:pt>
                <c:pt idx="31">
                  <c:v>1</c:v>
                </c:pt>
                <c:pt idx="32">
                  <c:v>0.95833333333333337</c:v>
                </c:pt>
                <c:pt idx="33">
                  <c:v>0.96296296296296291</c:v>
                </c:pt>
                <c:pt idx="34">
                  <c:v>0.96153846153846156</c:v>
                </c:pt>
                <c:pt idx="35">
                  <c:v>0.96153846153846156</c:v>
                </c:pt>
                <c:pt idx="36">
                  <c:v>0.97058823529411764</c:v>
                </c:pt>
                <c:pt idx="37">
                  <c:v>0.94594594594594594</c:v>
                </c:pt>
                <c:pt idx="38">
                  <c:v>0.96969696969696972</c:v>
                </c:pt>
                <c:pt idx="39">
                  <c:v>1</c:v>
                </c:pt>
                <c:pt idx="40">
                  <c:v>0.96</c:v>
                </c:pt>
                <c:pt idx="41">
                  <c:v>1</c:v>
                </c:pt>
                <c:pt idx="42">
                  <c:v>0.98148148148148151</c:v>
                </c:pt>
                <c:pt idx="43">
                  <c:v>1.0217391304347827</c:v>
                </c:pt>
                <c:pt idx="44">
                  <c:v>0.94117647058823528</c:v>
                </c:pt>
                <c:pt idx="45">
                  <c:v>0.92307692307692313</c:v>
                </c:pt>
                <c:pt idx="46">
                  <c:v>0.97916666666666663</c:v>
                </c:pt>
                <c:pt idx="47">
                  <c:v>0.86046511627906974</c:v>
                </c:pt>
                <c:pt idx="48">
                  <c:v>0.97435897435897434</c:v>
                </c:pt>
                <c:pt idx="49">
                  <c:v>0.94871794871794868</c:v>
                </c:pt>
                <c:pt idx="50">
                  <c:v>0.87179487179487181</c:v>
                </c:pt>
                <c:pt idx="51">
                  <c:v>0.93333333333333335</c:v>
                </c:pt>
              </c:numCache>
            </c:numRef>
          </c:val>
          <c:smooth val="0"/>
          <c:extLst>
            <c:ext xmlns:c16="http://schemas.microsoft.com/office/drawing/2014/chart" uri="{C3380CC4-5D6E-409C-BE32-E72D297353CC}">
              <c16:uniqueId val="{00000002-826A-42F3-8554-E16DE4DDA4E0}"/>
            </c:ext>
          </c:extLst>
        </c:ser>
        <c:dLbls>
          <c:showLegendKey val="0"/>
          <c:showVal val="0"/>
          <c:showCatName val="0"/>
          <c:showSerName val="0"/>
          <c:showPercent val="0"/>
          <c:showBubbleSize val="0"/>
        </c:dLbls>
        <c:marker val="1"/>
        <c:smooth val="0"/>
        <c:axId val="1850557152"/>
        <c:axId val="1850553344"/>
      </c:lineChart>
      <c:catAx>
        <c:axId val="185055932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1712"/>
        <c:crosses val="autoZero"/>
        <c:auto val="1"/>
        <c:lblAlgn val="ctr"/>
        <c:lblOffset val="100"/>
        <c:tickLblSkip val="4"/>
        <c:noMultiLvlLbl val="0"/>
      </c:catAx>
      <c:valAx>
        <c:axId val="185055171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9328"/>
        <c:crosses val="autoZero"/>
        <c:crossBetween val="between"/>
      </c:valAx>
      <c:valAx>
        <c:axId val="1850553344"/>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1850557152"/>
        <c:crosses val="max"/>
        <c:crossBetween val="between"/>
      </c:valAx>
      <c:catAx>
        <c:axId val="1850557152"/>
        <c:scaling>
          <c:orientation val="minMax"/>
        </c:scaling>
        <c:delete val="1"/>
        <c:axPos val="b"/>
        <c:numFmt formatCode="h:mm" sourceLinked="1"/>
        <c:majorTickMark val="out"/>
        <c:minorTickMark val="none"/>
        <c:tickLblPos val="none"/>
        <c:crossAx val="185055334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xml"/><Relationship Id="rId4" Type="http://schemas.openxmlformats.org/officeDocument/2006/relationships/chart" Target="../charts/chart2.xml"/></Relationships>
</file>

<file path=xl/drawings/_rels/drawing7.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4.xml"/><Relationship Id="rId4" Type="http://schemas.openxmlformats.org/officeDocument/2006/relationships/chart" Target="../charts/chart5.xml"/></Relationships>
</file>

<file path=xl/drawings/_rels/drawing9.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6.xml"/><Relationship Id="rId4"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9.xml"/><Relationship Id="rId4"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1.xml"/><Relationship Id="rId4"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4.xml"/><Relationship Id="rId4" Type="http://schemas.openxmlformats.org/officeDocument/2006/relationships/chart" Target="../charts/chart15.xml"/></Relationships>
</file>

<file path=xl/drawings/_rels/drawing15.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6.xml"/><Relationship Id="rId4" Type="http://schemas.openxmlformats.org/officeDocument/2006/relationships/chart" Target="../charts/chart17.xml"/></Relationships>
</file>

<file path=xl/drawings/_rels/drawing16.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8.xml"/><Relationship Id="rId4" Type="http://schemas.openxmlformats.org/officeDocument/2006/relationships/chart" Target="../charts/chart19.xml"/></Relationships>
</file>

<file path=xl/drawings/_rels/drawing17.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0.xml"/></Relationships>
</file>

<file path=xl/drawings/_rels/drawing18.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1.xml"/><Relationship Id="rId4" Type="http://schemas.openxmlformats.org/officeDocument/2006/relationships/chart" Target="../charts/chart22.xml"/></Relationships>
</file>

<file path=xl/drawings/_rels/drawing19.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3.xml"/></Relationships>
</file>

<file path=xl/drawings/_rels/drawing20.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4.xml"/></Relationships>
</file>

<file path=xl/drawings/_rels/drawing21.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5.xml"/></Relationships>
</file>

<file path=xl/drawings/_rels/drawing22.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6.xml"/></Relationships>
</file>

<file path=xl/drawings/_rels/drawing23.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7.xml"/></Relationships>
</file>

<file path=xl/drawings/_rels/drawing24.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8.xml"/></Relationships>
</file>

<file path=xl/drawings/_rels/drawing25.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29.xml"/><Relationship Id="rId4" Type="http://schemas.openxmlformats.org/officeDocument/2006/relationships/chart" Target="../charts/chart30.xml"/></Relationships>
</file>

<file path=xl/drawings/_rels/drawing26.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1.xml"/><Relationship Id="rId4" Type="http://schemas.openxmlformats.org/officeDocument/2006/relationships/chart" Target="../charts/chart32.xml"/></Relationships>
</file>

<file path=xl/drawings/_rels/drawing27.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3.xml"/><Relationship Id="rId4" Type="http://schemas.openxmlformats.org/officeDocument/2006/relationships/chart" Target="../charts/chart34.xml"/></Relationships>
</file>

<file path=xl/drawings/_rels/drawing28.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5.xml"/><Relationship Id="rId4" Type="http://schemas.openxmlformats.org/officeDocument/2006/relationships/chart" Target="../charts/chart36.xml"/></Relationships>
</file>

<file path=xl/drawings/_rels/drawing29.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7.xml"/></Relationships>
</file>

<file path=xl/drawings/_rels/drawing30.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8.xml"/></Relationships>
</file>

<file path=xl/drawings/drawing1.xml><?xml version="1.0" encoding="utf-8"?>
<xdr:wsDr xmlns:xdr="http://schemas.openxmlformats.org/drawingml/2006/spreadsheetDrawing" xmlns:a="http://schemas.openxmlformats.org/drawingml/2006/main">
  <xdr:twoCellAnchor editAs="oneCell">
    <xdr:from>
      <xdr:col>8</xdr:col>
      <xdr:colOff>142868</xdr:colOff>
      <xdr:row>0</xdr:row>
      <xdr:rowOff>45738</xdr:rowOff>
    </xdr:from>
    <xdr:to>
      <xdr:col>10</xdr:col>
      <xdr:colOff>609594</xdr:colOff>
      <xdr:row>3</xdr:row>
      <xdr:rowOff>24609</xdr:rowOff>
    </xdr:to>
    <xdr:pic>
      <xdr:nvPicPr>
        <xdr:cNvPr id="2" name="Picture 1" descr="ID_Logo_Fina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286368" y="45738"/>
          <a:ext cx="1752601" cy="69324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214270</xdr:colOff>
      <xdr:row>0</xdr:row>
      <xdr:rowOff>47626</xdr:rowOff>
    </xdr:from>
    <xdr:to>
      <xdr:col>6</xdr:col>
      <xdr:colOff>704809</xdr:colOff>
      <xdr:row>3</xdr:row>
      <xdr:rowOff>26497</xdr:rowOff>
    </xdr:to>
    <xdr:pic>
      <xdr:nvPicPr>
        <xdr:cNvPr id="3" name="Picture 2" descr="ID_Logo_Final">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6000708" y="47626"/>
          <a:ext cx="1752601" cy="69324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428632</xdr:colOff>
      <xdr:row>0</xdr:row>
      <xdr:rowOff>47627</xdr:rowOff>
    </xdr:from>
    <xdr:to>
      <xdr:col>9</xdr:col>
      <xdr:colOff>704858</xdr:colOff>
      <xdr:row>3</xdr:row>
      <xdr:rowOff>26498</xdr:rowOff>
    </xdr:to>
    <xdr:pic>
      <xdr:nvPicPr>
        <xdr:cNvPr id="3" name="Picture 2" descr="ID_Logo_Final">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834070" y="47627"/>
          <a:ext cx="1752601" cy="69324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250031</xdr:colOff>
      <xdr:row>0</xdr:row>
      <xdr:rowOff>47624</xdr:rowOff>
    </xdr:from>
    <xdr:to>
      <xdr:col>14</xdr:col>
      <xdr:colOff>604837</xdr:colOff>
      <xdr:row>2</xdr:row>
      <xdr:rowOff>9524</xdr:rowOff>
    </xdr:to>
    <xdr:pic>
      <xdr:nvPicPr>
        <xdr:cNvPr id="2" name="Picture 1" descr="ID_Logo_Final">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965281" y="47624"/>
          <a:ext cx="1640681" cy="7239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869156</xdr:colOff>
      <xdr:row>0</xdr:row>
      <xdr:rowOff>47625</xdr:rowOff>
    </xdr:from>
    <xdr:to>
      <xdr:col>13</xdr:col>
      <xdr:colOff>747712</xdr:colOff>
      <xdr:row>3</xdr:row>
      <xdr:rowOff>116681</xdr:rowOff>
    </xdr:to>
    <xdr:pic>
      <xdr:nvPicPr>
        <xdr:cNvPr id="4" name="Picture 3" descr="ID_Logo_Final">
          <a:extLst>
            <a:ext uri="{FF2B5EF4-FFF2-40B4-BE49-F238E27FC236}">
              <a16:creationId xmlns:a16="http://schemas.microsoft.com/office/drawing/2014/main" id="{23A6099E-3483-40BE-98E7-2BD431F1E0F5}"/>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0858500" y="47625"/>
          <a:ext cx="1640681" cy="7239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4DD8AE17-9D07-4791-A789-9C7DEDAB31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61152923-80A3-44B7-89D7-41F71F4BA614}"/>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DFE17237-924D-4A1A-A09C-6E59B5EBA1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96D756E9-A619-423D-AD66-A1E21D09DD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142AFC7E-2531-4F25-A956-AD4A7DC8BEE8}"/>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01C0B3B2-0626-4D91-909A-7F567E2CD5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2D6A5A84-DC8E-406F-BF0E-35242C66044E}"/>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0BF2117F-F6D5-4232-AF04-C99BE9DF22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93EB8123-23E4-4CD7-AD38-9E2D3F6335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8635B812-D735-473F-83CD-AFBE3F33284F}"/>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58ECA051-2F27-4DF3-B9F8-615B7EA4F4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E08B6525-0130-4475-9EE4-040764F7FA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2E51A20E-41F2-42D5-82B5-9751D2AFCBEA}"/>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B5DB9524-CFA7-4F63-93E0-4264C29DD3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8E31434A-E062-4E05-8425-2CBB55B05237}"/>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AA1123D9-5BE2-49A2-A53E-DEE7A207E6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151E438C-E0B0-4A0A-9290-FB3779BD83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26C00CFD-A016-4537-A06C-FD3BB6A60728}"/>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BB6EEC55-9CB1-4ABC-89CE-9D03CDFFFC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872FA7B6-1016-4A4E-A7D6-866FADC774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8776572B-07AD-4C2A-B76D-C41024BF14E9}"/>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B19B4228-4744-44AE-8406-F7424458ED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06A97198-95C2-4318-8EFD-F17CFF5AC552}"/>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093143CC-4803-4CCC-B11C-54EA29422D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2394A17E-B77C-4677-AC65-917A49EAC4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E330729D-99F3-4FCE-8CEB-68751BC8AFAC}"/>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A87FB64A-2935-4E61-BAA2-00EC773EA4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CAE0D9DC-DD97-498A-9A38-78A250EE07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B5E0E7AF-17AA-4904-9B8C-F1C81EF0BB30}"/>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53909E2A-5ECA-4080-9ED3-9E00F14DFC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220B753A-CB22-4C90-9748-C468F5B3B5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748D8B7F-083B-452C-A2B7-DA80BFB2E1D2}"/>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D481C85E-AFF7-40C0-A0BC-2CC8ABB381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F8A88333-1DDD-421F-9FF0-DF6022AA4B2E}"/>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326C1ADB-E9F0-4347-8403-89A9DEC427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24182A98-8EBA-4878-A608-E7BC6D26EE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D739C883-B940-4A36-9094-E9FE5A8D8275}"/>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A66C844E-E4A1-4255-8B3E-A82931BB80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8A974ED6-E3FD-4BFA-AC1F-701214ACA42F}"/>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5FED4D30-A427-46D9-9ADE-C52FE00988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94D1F4ED-C534-4765-92D5-B0C3FF5008D0}"/>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06BA2E82-6E3C-42D7-B249-0CBC45659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7D25A6E6-DF39-4FFC-9ADB-2B7F2C84EDCC}"/>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B5F2FB73-62EA-4372-96F9-2666A84398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F1FFBE98-A4EE-440E-B5CD-EF1BF5BEEC09}"/>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48F2AD9E-4035-4377-99E5-05872B30D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04593AB6-9249-4327-A5ED-EF595FEBBAE8}"/>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27E174FE-36E1-4AF2-AEEC-E2A2658BCF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F5E9EBBF-AC81-4D2D-9C1E-1E0094B30C01}"/>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9A7AFEB1-A8BC-439F-95E0-3B40E800B3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46F5D79A-B80A-41E0-B469-3DE904FB91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4B9E1CE0-B925-4659-AF9A-4C65352046C4}"/>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A57B5634-8CD9-4B7E-B16E-C44A408E6D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693F5DAA-B132-4E69-8996-7D17F059AC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A27CCB8E-B407-48EB-BAFA-7603495F0E3D}"/>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76AE95CC-252B-438B-8F7C-C33CDAC71F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C9A80727-65A3-4E52-91E2-3B04C87EE9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55AD9D68-2372-423C-BE17-A9A326AE4C04}"/>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710623" y="43656"/>
          <a:ext cx="1742917" cy="66165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F047D48D-2CBB-472C-9F44-A778DC711A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3598245E-7BE5-47C2-8258-111652BB04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E376C612-1B40-4210-9B84-5DA47DF04933}"/>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absolute">
    <xdr:from>
      <xdr:col>10</xdr:col>
      <xdr:colOff>273837</xdr:colOff>
      <xdr:row>11</xdr:row>
      <xdr:rowOff>51199</xdr:rowOff>
    </xdr:from>
    <xdr:to>
      <xdr:col>19</xdr:col>
      <xdr:colOff>631026</xdr:colOff>
      <xdr:row>33</xdr:row>
      <xdr:rowOff>166687</xdr:rowOff>
    </xdr:to>
    <xdr:graphicFrame macro="">
      <xdr:nvGraphicFramePr>
        <xdr:cNvPr id="2" name="Chart 1">
          <a:extLst>
            <a:ext uri="{FF2B5EF4-FFF2-40B4-BE49-F238E27FC236}">
              <a16:creationId xmlns:a16="http://schemas.microsoft.com/office/drawing/2014/main" id="{78276802-BCFC-4F5F-AEE7-1466C5BF45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710403</xdr:colOff>
      <xdr:row>0</xdr:row>
      <xdr:rowOff>43656</xdr:rowOff>
    </xdr:from>
    <xdr:to>
      <xdr:col>19</xdr:col>
      <xdr:colOff>792160</xdr:colOff>
      <xdr:row>3</xdr:row>
      <xdr:rowOff>42371</xdr:rowOff>
    </xdr:to>
    <xdr:pic>
      <xdr:nvPicPr>
        <xdr:cNvPr id="3" name="Picture 2" descr="ID_Logo_Final">
          <a:extLst>
            <a:ext uri="{FF2B5EF4-FFF2-40B4-BE49-F238E27FC236}">
              <a16:creationId xmlns:a16="http://schemas.microsoft.com/office/drawing/2014/main" id="{4400DE0C-00BB-439F-BBDF-D3035DF5DAEF}"/>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5218883" y="43656"/>
          <a:ext cx="1742917" cy="66165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google.com/maps/d/edit?mid=1QxeFmwMyIT1HUO-WawHNUnrQLUfZNv8&amp;ll=51.43774834339049%2C-2.5789484438104515&amp;z=17"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73"/>
  <sheetViews>
    <sheetView tabSelected="1" view="pageBreakPreview" zoomScale="80" zoomScaleNormal="80" zoomScaleSheetLayoutView="80" zoomScalePageLayoutView="80" workbookViewId="0"/>
  </sheetViews>
  <sheetFormatPr defaultColWidth="8.8984375" defaultRowHeight="13.2" x14ac:dyDescent="0.25"/>
  <cols>
    <col min="1" max="11" width="8.5" style="1" customWidth="1"/>
    <col min="12" max="16384" width="8.8984375" style="1"/>
  </cols>
  <sheetData>
    <row r="1" spans="1:8" x14ac:dyDescent="0.25">
      <c r="B1" s="2"/>
      <c r="C1" s="2"/>
      <c r="D1" s="2"/>
      <c r="E1" s="2"/>
      <c r="F1" s="2"/>
      <c r="G1" s="2"/>
      <c r="H1" s="2"/>
    </row>
    <row r="2" spans="1:8" ht="29.4" x14ac:dyDescent="0.45">
      <c r="A2" s="3"/>
      <c r="B2" s="2"/>
      <c r="C2" s="2"/>
      <c r="D2" s="2"/>
      <c r="E2" s="2"/>
      <c r="F2" s="2"/>
      <c r="G2" s="2"/>
      <c r="H2" s="2"/>
    </row>
    <row r="9" spans="1:8" x14ac:dyDescent="0.25">
      <c r="A9" s="2"/>
      <c r="C9" s="4"/>
    </row>
    <row r="29" spans="1:11" ht="29.4" x14ac:dyDescent="0.25">
      <c r="A29" s="92" t="s">
        <v>3</v>
      </c>
      <c r="B29" s="92"/>
      <c r="C29" s="92"/>
      <c r="D29" s="92"/>
      <c r="E29" s="92"/>
      <c r="F29" s="92"/>
      <c r="G29" s="92"/>
      <c r="H29" s="92"/>
      <c r="I29" s="92"/>
      <c r="J29" s="92"/>
      <c r="K29" s="92"/>
    </row>
    <row r="30" spans="1:11" ht="29.4" x14ac:dyDescent="0.25">
      <c r="A30" s="93" t="s">
        <v>58</v>
      </c>
      <c r="B30" s="93"/>
      <c r="C30" s="93"/>
      <c r="D30" s="93"/>
      <c r="E30" s="93"/>
      <c r="F30" s="93"/>
      <c r="G30" s="93"/>
      <c r="H30" s="93"/>
      <c r="I30" s="93"/>
      <c r="J30" s="93"/>
      <c r="K30" s="93"/>
    </row>
    <row r="67" spans="1:8" x14ac:dyDescent="0.25">
      <c r="A67" s="2" t="s">
        <v>21</v>
      </c>
      <c r="C67" s="1" t="s">
        <v>56</v>
      </c>
    </row>
    <row r="68" spans="1:8" x14ac:dyDescent="0.25">
      <c r="A68" s="2" t="s">
        <v>4</v>
      </c>
      <c r="C68" s="6" t="s">
        <v>92</v>
      </c>
    </row>
    <row r="69" spans="1:8" x14ac:dyDescent="0.25">
      <c r="A69" s="2" t="s">
        <v>5</v>
      </c>
      <c r="C69" s="7" t="s">
        <v>57</v>
      </c>
    </row>
    <row r="70" spans="1:8" x14ac:dyDescent="0.25">
      <c r="A70" s="2" t="s">
        <v>23</v>
      </c>
      <c r="C70" s="5" t="s">
        <v>53</v>
      </c>
      <c r="D70" s="4"/>
      <c r="E70" s="4"/>
      <c r="F70" s="4"/>
      <c r="G70" s="4"/>
      <c r="H70" s="4"/>
    </row>
    <row r="71" spans="1:8" x14ac:dyDescent="0.25">
      <c r="A71" s="2"/>
      <c r="C71" s="5"/>
      <c r="E71" s="2"/>
      <c r="F71" s="2"/>
      <c r="G71" s="2"/>
      <c r="H71" s="2"/>
    </row>
    <row r="72" spans="1:8" x14ac:dyDescent="0.25">
      <c r="A72" s="2"/>
    </row>
    <row r="73" spans="1:8" x14ac:dyDescent="0.25">
      <c r="A73" s="2"/>
      <c r="D73" s="8"/>
    </row>
  </sheetData>
  <sheetProtection selectLockedCells="1"/>
  <mergeCells count="2">
    <mergeCell ref="A29:K29"/>
    <mergeCell ref="A30:K30"/>
  </mergeCells>
  <printOptions horizontalCentered="1"/>
  <pageMargins left="0.9055118110236221" right="0.78740157480314965" top="0.74803149606299213" bottom="0.74803149606299213" header="0.31496062992125984" footer="0.31496062992125984"/>
  <pageSetup paperSize="9" scale="70" orientation="portrait" r:id="rId1"/>
  <headerFooter>
    <oddFooter>&amp;L&amp;F</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0"/>
  <sheetViews>
    <sheetView view="pageBreakPreview" zoomScale="80" zoomScaleNormal="80" zoomScaleSheetLayoutView="80" zoomScalePageLayoutView="80" workbookViewId="0"/>
  </sheetViews>
  <sheetFormatPr defaultColWidth="8.8984375" defaultRowHeight="13.2" x14ac:dyDescent="0.25"/>
  <cols>
    <col min="1" max="1" width="9.59765625" style="1" customWidth="1"/>
    <col min="2" max="2" width="19.8984375" style="1" bestFit="1" customWidth="1"/>
    <col min="3" max="6" width="16.59765625" style="1" customWidth="1"/>
    <col min="7" max="7" width="9.59765625" style="1" customWidth="1"/>
    <col min="8" max="16384" width="8.8984375" style="1"/>
  </cols>
  <sheetData>
    <row r="1" spans="1:7" x14ac:dyDescent="0.25">
      <c r="B1" s="2"/>
      <c r="C1" s="2"/>
      <c r="D1" s="2"/>
      <c r="E1" s="2"/>
      <c r="F1" s="2"/>
      <c r="G1" s="2"/>
    </row>
    <row r="2" spans="1:7" ht="29.4" x14ac:dyDescent="0.45">
      <c r="A2" s="3"/>
      <c r="B2" s="2"/>
      <c r="C2" s="2"/>
      <c r="D2" s="2"/>
      <c r="E2" s="2"/>
      <c r="F2" s="2"/>
      <c r="G2" s="2"/>
    </row>
    <row r="9" spans="1:7" x14ac:dyDescent="0.25">
      <c r="A9" s="2"/>
      <c r="B9" s="4"/>
    </row>
    <row r="23" spans="1:7" ht="30" customHeight="1" x14ac:dyDescent="0.25">
      <c r="B23" s="92" t="s">
        <v>6</v>
      </c>
      <c r="C23" s="92"/>
      <c r="D23" s="92"/>
      <c r="E23" s="92"/>
      <c r="F23" s="92"/>
      <c r="G23" s="9"/>
    </row>
    <row r="24" spans="1:7" ht="30" customHeight="1" x14ac:dyDescent="0.25">
      <c r="A24" s="9"/>
      <c r="B24" s="9"/>
      <c r="C24" s="9"/>
      <c r="D24" s="9"/>
      <c r="E24" s="9"/>
      <c r="F24" s="9"/>
      <c r="G24" s="9"/>
    </row>
    <row r="30" spans="1:7" ht="17.399999999999999" x14ac:dyDescent="0.3">
      <c r="B30" s="10" t="s">
        <v>7</v>
      </c>
    </row>
    <row r="31" spans="1:7" ht="13.8" thickBot="1" x14ac:dyDescent="0.3"/>
    <row r="32" spans="1:7" ht="15" customHeight="1" thickTop="1" x14ac:dyDescent="0.25">
      <c r="B32" s="36" t="s">
        <v>8</v>
      </c>
      <c r="C32" s="11" t="s">
        <v>34</v>
      </c>
      <c r="D32" s="11"/>
      <c r="E32" s="11"/>
      <c r="F32" s="42"/>
    </row>
    <row r="33" spans="2:6" ht="15" customHeight="1" x14ac:dyDescent="0.25">
      <c r="B33" s="12" t="s">
        <v>9</v>
      </c>
      <c r="C33" s="13" t="s">
        <v>90</v>
      </c>
      <c r="D33" s="13"/>
      <c r="E33" s="13"/>
      <c r="F33" s="43"/>
    </row>
    <row r="34" spans="2:6" ht="15" customHeight="1" x14ac:dyDescent="0.25">
      <c r="B34" s="12" t="s">
        <v>10</v>
      </c>
      <c r="C34" s="13" t="s">
        <v>89</v>
      </c>
      <c r="D34" s="13"/>
      <c r="E34" s="13"/>
      <c r="F34" s="43"/>
    </row>
    <row r="35" spans="2:6" ht="15" customHeight="1" x14ac:dyDescent="0.25">
      <c r="B35" s="12" t="s">
        <v>11</v>
      </c>
      <c r="C35" s="13"/>
      <c r="D35" s="13"/>
      <c r="E35" s="13"/>
      <c r="F35" s="43"/>
    </row>
    <row r="36" spans="2:6" ht="15" customHeight="1" x14ac:dyDescent="0.25">
      <c r="B36" s="12" t="s">
        <v>12</v>
      </c>
      <c r="C36" s="13" t="s">
        <v>91</v>
      </c>
      <c r="D36" s="13"/>
      <c r="E36" s="13"/>
      <c r="F36" s="43"/>
    </row>
    <row r="37" spans="2:6" ht="15" customHeight="1" x14ac:dyDescent="0.25">
      <c r="B37" s="12" t="s">
        <v>11</v>
      </c>
      <c r="C37" s="13"/>
      <c r="D37" s="13"/>
      <c r="E37" s="13"/>
      <c r="F37" s="43"/>
    </row>
    <row r="38" spans="2:6" ht="15" customHeight="1" x14ac:dyDescent="0.25">
      <c r="B38" s="12" t="s">
        <v>20</v>
      </c>
      <c r="C38" s="13" t="s">
        <v>19</v>
      </c>
      <c r="D38" s="13"/>
      <c r="E38" s="13"/>
      <c r="F38" s="43"/>
    </row>
    <row r="39" spans="2:6" ht="15" customHeight="1" x14ac:dyDescent="0.25">
      <c r="B39" s="12" t="s">
        <v>11</v>
      </c>
      <c r="C39" s="13"/>
      <c r="D39" s="13"/>
      <c r="E39" s="13"/>
      <c r="F39" s="43"/>
    </row>
    <row r="40" spans="2:6" ht="15" customHeight="1" x14ac:dyDescent="0.25">
      <c r="B40" s="12"/>
      <c r="C40" s="13"/>
      <c r="D40" s="13"/>
      <c r="E40" s="13"/>
      <c r="F40" s="43"/>
    </row>
    <row r="41" spans="2:6" ht="15" customHeight="1" x14ac:dyDescent="0.25">
      <c r="B41" s="12" t="s">
        <v>54</v>
      </c>
      <c r="C41" s="13" t="str">
        <f>'Front Cover'!C68</f>
        <v>ID-0524-0183</v>
      </c>
      <c r="D41" s="13"/>
      <c r="E41" s="13"/>
      <c r="F41" s="43"/>
    </row>
    <row r="42" spans="2:6" s="17" customFormat="1" ht="66.599999999999994" thickBot="1" x14ac:dyDescent="0.35">
      <c r="B42" s="14" t="s">
        <v>13</v>
      </c>
      <c r="C42" s="15" t="s">
        <v>93</v>
      </c>
      <c r="D42" s="15"/>
      <c r="E42" s="16"/>
      <c r="F42" s="44"/>
    </row>
    <row r="43" spans="2:6" ht="13.8" thickTop="1" x14ac:dyDescent="0.25"/>
    <row r="45" spans="2:6" ht="17.399999999999999" x14ac:dyDescent="0.3">
      <c r="B45" s="10" t="s">
        <v>14</v>
      </c>
    </row>
    <row r="46" spans="2:6" ht="13.8" thickBot="1" x14ac:dyDescent="0.3"/>
    <row r="47" spans="2:6" ht="16.5" customHeight="1" thickTop="1" x14ac:dyDescent="0.25">
      <c r="B47" s="94" t="s">
        <v>15</v>
      </c>
      <c r="C47" s="96" t="s">
        <v>9</v>
      </c>
      <c r="D47" s="97"/>
      <c r="E47" s="97"/>
      <c r="F47" s="98"/>
    </row>
    <row r="48" spans="2:6" ht="13.8" thickBot="1" x14ac:dyDescent="0.3">
      <c r="B48" s="95"/>
      <c r="C48" s="18" t="s">
        <v>90</v>
      </c>
      <c r="D48" s="18"/>
      <c r="E48" s="18"/>
      <c r="F48" s="45"/>
    </row>
    <row r="49" spans="2:6" ht="13.8" thickTop="1" x14ac:dyDescent="0.25">
      <c r="B49" s="19"/>
      <c r="C49" s="20"/>
      <c r="D49" s="20"/>
      <c r="E49" s="20"/>
      <c r="F49" s="46"/>
    </row>
    <row r="50" spans="2:6" x14ac:dyDescent="0.25">
      <c r="B50" s="56" t="s">
        <v>59</v>
      </c>
      <c r="C50" s="13" t="s">
        <v>18</v>
      </c>
      <c r="D50" s="13"/>
      <c r="E50" s="13"/>
      <c r="F50" s="47"/>
    </row>
    <row r="51" spans="2:6" x14ac:dyDescent="0.25">
      <c r="B51" s="21"/>
      <c r="C51" s="13"/>
      <c r="D51" s="22"/>
      <c r="E51" s="22"/>
      <c r="F51" s="47"/>
    </row>
    <row r="52" spans="2:6" x14ac:dyDescent="0.25">
      <c r="B52" s="23"/>
      <c r="C52" s="22"/>
      <c r="D52" s="22"/>
      <c r="E52" s="22"/>
      <c r="F52" s="47"/>
    </row>
    <row r="53" spans="2:6" x14ac:dyDescent="0.25">
      <c r="B53" s="23"/>
      <c r="C53" s="22"/>
      <c r="D53" s="22"/>
      <c r="E53" s="22"/>
      <c r="F53" s="47"/>
    </row>
    <row r="54" spans="2:6" x14ac:dyDescent="0.25">
      <c r="B54" s="23"/>
      <c r="C54" s="22"/>
      <c r="D54" s="22"/>
      <c r="E54" s="22"/>
      <c r="F54" s="47"/>
    </row>
    <row r="55" spans="2:6" x14ac:dyDescent="0.25">
      <c r="B55" s="23"/>
      <c r="C55" s="22"/>
      <c r="D55" s="22"/>
      <c r="E55" s="22"/>
      <c r="F55" s="47"/>
    </row>
    <row r="56" spans="2:6" x14ac:dyDescent="0.25">
      <c r="B56" s="23"/>
      <c r="C56" s="22"/>
      <c r="D56" s="22"/>
      <c r="E56" s="22"/>
      <c r="F56" s="47"/>
    </row>
    <row r="57" spans="2:6" x14ac:dyDescent="0.25">
      <c r="B57" s="23"/>
      <c r="C57" s="22"/>
      <c r="D57" s="22"/>
      <c r="E57" s="22"/>
      <c r="F57" s="47"/>
    </row>
    <row r="58" spans="2:6" x14ac:dyDescent="0.25">
      <c r="B58" s="23"/>
      <c r="C58" s="22"/>
      <c r="D58" s="22"/>
      <c r="E58" s="22"/>
      <c r="F58" s="47"/>
    </row>
    <row r="59" spans="2:6" x14ac:dyDescent="0.25">
      <c r="B59" s="23"/>
      <c r="C59" s="22"/>
      <c r="D59" s="22"/>
      <c r="E59" s="22"/>
      <c r="F59" s="47"/>
    </row>
    <row r="60" spans="2:6" x14ac:dyDescent="0.25">
      <c r="B60" s="23"/>
      <c r="C60" s="22"/>
      <c r="D60" s="22"/>
      <c r="E60" s="22"/>
      <c r="F60" s="47"/>
    </row>
    <row r="61" spans="2:6" x14ac:dyDescent="0.25">
      <c r="B61" s="23"/>
      <c r="C61" s="22"/>
      <c r="D61" s="22"/>
      <c r="E61" s="22"/>
      <c r="F61" s="47"/>
    </row>
    <row r="62" spans="2:6" x14ac:dyDescent="0.25">
      <c r="B62" s="23"/>
      <c r="C62" s="22"/>
      <c r="D62" s="22"/>
      <c r="E62" s="22"/>
      <c r="F62" s="47"/>
    </row>
    <row r="63" spans="2:6" ht="13.8" thickBot="1" x14ac:dyDescent="0.3">
      <c r="B63" s="24"/>
      <c r="C63" s="25"/>
      <c r="D63" s="25"/>
      <c r="E63" s="25"/>
      <c r="F63" s="48"/>
    </row>
    <row r="64" spans="2:6" ht="13.8" thickTop="1" x14ac:dyDescent="0.25"/>
    <row r="65" spans="1:7" x14ac:dyDescent="0.25">
      <c r="A65" s="2"/>
      <c r="B65" s="4"/>
      <c r="C65" s="4"/>
      <c r="D65" s="4"/>
      <c r="E65" s="4"/>
      <c r="F65" s="4"/>
      <c r="G65" s="4"/>
    </row>
    <row r="66" spans="1:7" x14ac:dyDescent="0.25">
      <c r="A66" s="2"/>
      <c r="D66" s="2"/>
      <c r="E66" s="2"/>
      <c r="F66" s="2"/>
      <c r="G66" s="2"/>
    </row>
    <row r="67" spans="1:7" x14ac:dyDescent="0.25">
      <c r="A67" s="2"/>
    </row>
    <row r="68" spans="1:7" x14ac:dyDescent="0.25">
      <c r="A68" s="2"/>
      <c r="B68" s="8"/>
      <c r="C68" s="8"/>
    </row>
    <row r="69" spans="1:7" x14ac:dyDescent="0.25">
      <c r="A69" s="2"/>
      <c r="B69" s="4"/>
    </row>
    <row r="70" spans="1:7" x14ac:dyDescent="0.25">
      <c r="A70" s="2"/>
      <c r="B70" s="4"/>
    </row>
  </sheetData>
  <sheetProtection selectLockedCells="1"/>
  <mergeCells count="3">
    <mergeCell ref="B23:F23"/>
    <mergeCell ref="B47:B48"/>
    <mergeCell ref="C47:F47"/>
  </mergeCells>
  <printOptions horizontalCentered="1"/>
  <pageMargins left="0.9055118110236221" right="0.78740157480314965" top="0.74803149606299213" bottom="0.74803149606299213" header="0.31496062992125984" footer="0.31496062992125984"/>
  <pageSetup paperSize="9" scale="63" orientation="portrait" r:id="rId1"/>
  <headerFooter>
    <oddFooter>&amp;L&amp;F</oddFooter>
  </headerFooter>
  <ignoredErrors>
    <ignoredError sqref="C43" unlockedFormula="1"/>
  </ignoredError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72"/>
  <sheetViews>
    <sheetView view="pageBreakPreview" zoomScale="80" zoomScaleNormal="80" zoomScaleSheetLayoutView="80" zoomScalePageLayoutView="80" workbookViewId="0"/>
  </sheetViews>
  <sheetFormatPr defaultColWidth="8.8984375" defaultRowHeight="13.2" x14ac:dyDescent="0.25"/>
  <cols>
    <col min="1" max="2" width="9.59765625" style="1" customWidth="1"/>
    <col min="3" max="3" width="9.69921875" style="1" customWidth="1"/>
    <col min="4" max="10" width="9.59765625" style="1" customWidth="1"/>
    <col min="11" max="16384" width="8.8984375" style="1"/>
  </cols>
  <sheetData>
    <row r="1" spans="1:8" x14ac:dyDescent="0.25">
      <c r="B1" s="2"/>
      <c r="C1" s="2"/>
      <c r="D1" s="2"/>
      <c r="E1" s="2"/>
      <c r="F1" s="2"/>
      <c r="G1" s="2"/>
      <c r="H1" s="2"/>
    </row>
    <row r="2" spans="1:8" ht="29.4" x14ac:dyDescent="0.45">
      <c r="A2" s="3"/>
      <c r="B2" s="2"/>
      <c r="C2" s="2"/>
      <c r="D2" s="2"/>
      <c r="E2" s="2"/>
      <c r="F2" s="2"/>
      <c r="G2" s="2"/>
      <c r="H2" s="2"/>
    </row>
    <row r="9" spans="1:8" x14ac:dyDescent="0.25">
      <c r="A9" s="2"/>
      <c r="C9" s="4"/>
    </row>
    <row r="29" spans="1:10" ht="30" customHeight="1" x14ac:dyDescent="0.25">
      <c r="A29" s="92" t="s">
        <v>16</v>
      </c>
      <c r="B29" s="92"/>
      <c r="C29" s="92"/>
      <c r="D29" s="92"/>
      <c r="E29" s="92"/>
      <c r="F29" s="92"/>
      <c r="G29" s="92"/>
      <c r="H29" s="92"/>
      <c r="I29" s="92"/>
      <c r="J29" s="92"/>
    </row>
    <row r="30" spans="1:10" ht="30" customHeight="1" x14ac:dyDescent="0.25">
      <c r="A30" s="92"/>
      <c r="B30" s="92"/>
      <c r="C30" s="92"/>
      <c r="D30" s="92"/>
      <c r="E30" s="92"/>
      <c r="F30" s="92"/>
      <c r="G30" s="92"/>
      <c r="H30" s="92"/>
      <c r="I30" s="92"/>
      <c r="J30" s="92"/>
    </row>
    <row r="31" spans="1:10" ht="15" x14ac:dyDescent="0.25">
      <c r="A31" s="79"/>
      <c r="B31" s="79"/>
      <c r="C31" s="79"/>
      <c r="D31" s="79"/>
      <c r="E31" s="79"/>
      <c r="F31" s="79"/>
      <c r="G31" s="79"/>
      <c r="H31" s="79"/>
      <c r="I31" s="79"/>
      <c r="J31" s="79"/>
    </row>
    <row r="32" spans="1:10" ht="15" x14ac:dyDescent="0.25">
      <c r="A32" s="79"/>
      <c r="B32" s="79"/>
      <c r="C32" s="79" t="s">
        <v>22</v>
      </c>
      <c r="D32" s="79"/>
      <c r="E32" s="79"/>
      <c r="F32" s="79"/>
      <c r="G32" s="79"/>
      <c r="H32" s="79"/>
      <c r="I32" s="79"/>
      <c r="J32" s="79"/>
    </row>
    <row r="33" spans="1:10" ht="15" x14ac:dyDescent="0.25">
      <c r="A33" s="79"/>
      <c r="B33" s="79"/>
      <c r="C33" s="79" t="s">
        <v>27</v>
      </c>
      <c r="D33" s="79"/>
      <c r="E33" s="79"/>
      <c r="F33" s="79"/>
      <c r="G33" s="79"/>
      <c r="H33" s="79"/>
      <c r="I33" s="79"/>
      <c r="J33" s="79"/>
    </row>
    <row r="34" spans="1:10" ht="15" x14ac:dyDescent="0.25">
      <c r="A34" s="79"/>
      <c r="B34" s="79"/>
      <c r="C34" s="79">
        <v>1</v>
      </c>
      <c r="D34" s="79"/>
      <c r="E34" s="79"/>
      <c r="F34" s="79"/>
      <c r="G34" s="79"/>
      <c r="H34" s="79"/>
      <c r="I34" s="79"/>
      <c r="J34" s="79"/>
    </row>
    <row r="35" spans="1:10" ht="15" x14ac:dyDescent="0.25">
      <c r="A35" s="79"/>
      <c r="B35" s="79"/>
      <c r="C35" s="79">
        <v>2</v>
      </c>
      <c r="D35" s="79"/>
      <c r="E35" s="79"/>
      <c r="F35" s="79"/>
      <c r="G35" s="79"/>
      <c r="H35" s="79"/>
      <c r="I35" s="79"/>
      <c r="J35" s="79"/>
    </row>
    <row r="36" spans="1:10" ht="15" x14ac:dyDescent="0.25">
      <c r="A36" s="79"/>
      <c r="B36" s="79"/>
      <c r="C36" s="79">
        <v>3</v>
      </c>
      <c r="D36" s="79"/>
      <c r="E36" s="79"/>
      <c r="F36" s="79"/>
      <c r="G36" s="79"/>
      <c r="H36" s="79"/>
      <c r="I36" s="79"/>
      <c r="J36" s="79"/>
    </row>
    <row r="37" spans="1:10" ht="15" x14ac:dyDescent="0.25">
      <c r="A37" s="79"/>
      <c r="B37" s="79"/>
      <c r="C37" s="79">
        <v>4</v>
      </c>
      <c r="D37" s="79"/>
      <c r="E37" s="79"/>
      <c r="F37" s="79"/>
      <c r="G37" s="79"/>
      <c r="H37" s="79"/>
      <c r="I37" s="79"/>
      <c r="J37" s="79"/>
    </row>
    <row r="38" spans="1:10" ht="15" x14ac:dyDescent="0.25">
      <c r="A38" s="79"/>
      <c r="B38" s="79"/>
      <c r="C38" s="79">
        <v>5</v>
      </c>
      <c r="D38" s="79"/>
      <c r="E38" s="79"/>
      <c r="F38" s="79"/>
      <c r="G38" s="79"/>
      <c r="H38" s="79"/>
      <c r="I38" s="79"/>
      <c r="J38" s="79"/>
    </row>
    <row r="39" spans="1:10" ht="15" x14ac:dyDescent="0.25">
      <c r="A39" s="79"/>
      <c r="B39" s="79"/>
      <c r="C39" s="79">
        <v>6</v>
      </c>
      <c r="D39" s="79"/>
      <c r="E39" s="79"/>
      <c r="F39" s="79"/>
      <c r="G39" s="79"/>
      <c r="H39" s="79"/>
      <c r="I39" s="79"/>
      <c r="J39" s="79"/>
    </row>
    <row r="40" spans="1:10" ht="15" x14ac:dyDescent="0.25">
      <c r="A40" s="79"/>
      <c r="B40" s="79"/>
      <c r="C40" s="79">
        <v>7</v>
      </c>
      <c r="D40" s="79"/>
      <c r="E40" s="79"/>
      <c r="F40" s="79"/>
      <c r="G40" s="79"/>
      <c r="H40" s="79"/>
      <c r="I40" s="79"/>
      <c r="J40" s="79"/>
    </row>
    <row r="41" spans="1:10" ht="15" x14ac:dyDescent="0.25">
      <c r="A41" s="79"/>
      <c r="B41" s="79"/>
      <c r="C41" s="79">
        <v>8</v>
      </c>
      <c r="D41" s="79"/>
      <c r="E41" s="79"/>
      <c r="F41" s="79"/>
      <c r="G41" s="79"/>
      <c r="H41" s="79"/>
      <c r="I41" s="79"/>
      <c r="J41" s="79"/>
    </row>
    <row r="42" spans="1:10" ht="15" x14ac:dyDescent="0.25">
      <c r="A42" s="79"/>
      <c r="B42" s="79"/>
      <c r="C42" s="79">
        <v>9</v>
      </c>
      <c r="D42" s="79"/>
      <c r="E42" s="79"/>
      <c r="F42" s="79"/>
      <c r="G42" s="79"/>
      <c r="H42" s="79"/>
      <c r="I42" s="79"/>
      <c r="J42" s="79"/>
    </row>
    <row r="43" spans="1:10" ht="15" x14ac:dyDescent="0.25">
      <c r="A43" s="79"/>
      <c r="B43" s="79"/>
      <c r="C43" s="79">
        <v>10</v>
      </c>
      <c r="D43" s="79"/>
      <c r="E43" s="79"/>
      <c r="F43" s="79"/>
      <c r="G43" s="79"/>
      <c r="H43" s="79"/>
      <c r="I43" s="79"/>
      <c r="J43" s="79"/>
    </row>
    <row r="44" spans="1:10" ht="15" x14ac:dyDescent="0.25">
      <c r="A44" s="79"/>
      <c r="B44" s="79"/>
      <c r="C44" s="79">
        <v>11</v>
      </c>
      <c r="D44" s="79"/>
      <c r="E44" s="79"/>
      <c r="F44" s="79"/>
      <c r="G44" s="79"/>
      <c r="H44" s="79"/>
      <c r="I44" s="79"/>
      <c r="J44" s="79"/>
    </row>
    <row r="45" spans="1:10" ht="15" x14ac:dyDescent="0.25">
      <c r="A45" s="79"/>
      <c r="B45" s="79"/>
      <c r="C45" s="79">
        <v>12</v>
      </c>
      <c r="D45" s="79"/>
      <c r="E45" s="79"/>
      <c r="F45" s="79"/>
      <c r="G45" s="79"/>
      <c r="H45" s="79"/>
      <c r="I45" s="79"/>
      <c r="J45" s="79"/>
    </row>
    <row r="46" spans="1:10" ht="15" x14ac:dyDescent="0.25">
      <c r="A46" s="79"/>
      <c r="B46" s="79"/>
      <c r="C46" s="79">
        <v>13</v>
      </c>
      <c r="D46" s="79"/>
      <c r="E46" s="79"/>
      <c r="F46" s="79"/>
      <c r="G46" s="79"/>
      <c r="H46" s="79"/>
      <c r="I46" s="79"/>
      <c r="J46" s="79"/>
    </row>
    <row r="47" spans="1:10" ht="15" x14ac:dyDescent="0.25">
      <c r="A47" s="79"/>
      <c r="B47" s="79"/>
      <c r="C47" s="79">
        <v>14</v>
      </c>
      <c r="D47" s="79"/>
      <c r="E47" s="79"/>
      <c r="F47" s="79"/>
      <c r="G47" s="79"/>
      <c r="H47" s="79"/>
      <c r="I47" s="79"/>
      <c r="J47" s="79"/>
    </row>
    <row r="48" spans="1:10" ht="15" x14ac:dyDescent="0.25">
      <c r="A48" s="79"/>
      <c r="B48" s="79"/>
      <c r="C48" s="79">
        <v>15</v>
      </c>
      <c r="D48" s="79"/>
      <c r="E48" s="79"/>
      <c r="F48" s="79"/>
      <c r="G48" s="79"/>
      <c r="H48" s="79"/>
      <c r="I48" s="79"/>
      <c r="J48" s="79"/>
    </row>
    <row r="49" spans="1:10" ht="15" x14ac:dyDescent="0.25">
      <c r="A49" s="79"/>
      <c r="B49" s="79"/>
      <c r="C49" s="79">
        <v>16</v>
      </c>
      <c r="D49" s="79"/>
      <c r="E49" s="79"/>
      <c r="F49" s="79"/>
      <c r="G49" s="79"/>
      <c r="H49" s="79"/>
      <c r="I49" s="79"/>
      <c r="J49" s="79"/>
    </row>
    <row r="50" spans="1:10" ht="15" x14ac:dyDescent="0.25">
      <c r="A50" s="79"/>
      <c r="B50" s="79"/>
      <c r="C50" s="79">
        <v>17</v>
      </c>
      <c r="D50" s="79"/>
      <c r="E50" s="79"/>
      <c r="F50" s="79"/>
      <c r="G50" s="79"/>
      <c r="H50" s="79"/>
      <c r="I50" s="79"/>
      <c r="J50" s="79"/>
    </row>
    <row r="51" spans="1:10" ht="15" x14ac:dyDescent="0.25">
      <c r="A51" s="79"/>
      <c r="B51" s="79"/>
      <c r="C51" s="79">
        <v>18</v>
      </c>
      <c r="D51" s="79"/>
      <c r="E51" s="79"/>
      <c r="F51" s="79"/>
      <c r="G51" s="79"/>
      <c r="H51" s="79"/>
      <c r="I51" s="79"/>
      <c r="J51" s="79"/>
    </row>
    <row r="52" spans="1:10" ht="15" x14ac:dyDescent="0.25">
      <c r="A52" s="79"/>
      <c r="B52" s="79"/>
      <c r="C52" s="79">
        <v>19</v>
      </c>
      <c r="D52" s="79"/>
      <c r="E52" s="79"/>
      <c r="F52" s="79"/>
      <c r="G52" s="79"/>
      <c r="H52" s="79"/>
      <c r="I52" s="79"/>
      <c r="J52" s="79"/>
    </row>
    <row r="53" spans="1:10" ht="15" x14ac:dyDescent="0.25">
      <c r="A53" s="79"/>
      <c r="B53" s="79"/>
      <c r="C53" s="79">
        <v>20</v>
      </c>
      <c r="D53" s="79"/>
      <c r="E53" s="79"/>
      <c r="F53" s="79"/>
      <c r="G53" s="79"/>
      <c r="H53" s="79"/>
      <c r="I53" s="79"/>
      <c r="J53" s="79"/>
    </row>
    <row r="54" spans="1:10" ht="15" x14ac:dyDescent="0.25">
      <c r="A54" s="79"/>
      <c r="B54" s="79"/>
      <c r="C54" s="79">
        <v>21</v>
      </c>
      <c r="D54" s="79"/>
      <c r="E54" s="79"/>
      <c r="F54" s="79"/>
      <c r="G54" s="79"/>
      <c r="H54" s="79"/>
      <c r="I54" s="79"/>
      <c r="J54" s="79"/>
    </row>
    <row r="55" spans="1:10" ht="15" x14ac:dyDescent="0.25">
      <c r="A55" s="79"/>
      <c r="B55" s="79"/>
      <c r="C55" s="79">
        <v>22</v>
      </c>
      <c r="D55" s="79"/>
      <c r="E55" s="79"/>
      <c r="F55" s="79"/>
      <c r="G55" s="79"/>
      <c r="H55" s="79"/>
      <c r="I55" s="79"/>
      <c r="J55" s="79"/>
    </row>
    <row r="56" spans="1:10" ht="15" x14ac:dyDescent="0.25">
      <c r="A56" s="79"/>
      <c r="B56" s="79"/>
      <c r="C56" s="79">
        <v>23</v>
      </c>
      <c r="D56" s="79"/>
      <c r="E56" s="79"/>
      <c r="F56" s="79"/>
      <c r="G56" s="79"/>
      <c r="H56" s="79"/>
      <c r="I56" s="79"/>
      <c r="J56" s="79"/>
    </row>
    <row r="57" spans="1:10" ht="15" x14ac:dyDescent="0.25">
      <c r="A57" s="79"/>
      <c r="B57" s="79"/>
      <c r="C57" s="79">
        <v>24</v>
      </c>
      <c r="D57" s="79"/>
      <c r="E57" s="79"/>
      <c r="F57" s="79"/>
      <c r="G57" s="79"/>
      <c r="H57" s="79"/>
      <c r="I57" s="79"/>
      <c r="J57" s="79"/>
    </row>
    <row r="58" spans="1:10" ht="15" x14ac:dyDescent="0.25">
      <c r="A58" s="79"/>
      <c r="B58" s="79"/>
      <c r="C58" s="79">
        <v>25</v>
      </c>
      <c r="D58" s="79"/>
      <c r="E58" s="79"/>
      <c r="F58" s="79"/>
      <c r="G58" s="79"/>
      <c r="H58" s="79"/>
      <c r="I58" s="79"/>
      <c r="J58" s="79"/>
    </row>
    <row r="59" spans="1:10" ht="15" x14ac:dyDescent="0.25">
      <c r="A59" s="79"/>
      <c r="B59" s="79"/>
      <c r="C59" s="79"/>
      <c r="D59" s="79"/>
      <c r="E59" s="79"/>
      <c r="F59" s="79"/>
      <c r="G59" s="79"/>
      <c r="H59" s="79"/>
      <c r="I59" s="79"/>
      <c r="J59" s="79"/>
    </row>
    <row r="60" spans="1:10" ht="15" x14ac:dyDescent="0.25">
      <c r="A60" s="79"/>
      <c r="B60" s="79"/>
      <c r="C60" s="79"/>
      <c r="D60" s="79"/>
      <c r="E60" s="79"/>
      <c r="F60" s="79"/>
      <c r="G60" s="79"/>
      <c r="H60" s="79"/>
      <c r="I60" s="79"/>
      <c r="J60" s="79"/>
    </row>
    <row r="61" spans="1:10" ht="15" x14ac:dyDescent="0.25">
      <c r="A61" s="79"/>
      <c r="B61" s="79"/>
      <c r="C61" s="79"/>
      <c r="D61" s="79"/>
      <c r="E61" s="79"/>
      <c r="F61" s="79"/>
      <c r="G61" s="79"/>
      <c r="H61" s="79"/>
      <c r="I61" s="79"/>
      <c r="J61" s="79"/>
    </row>
    <row r="62" spans="1:10" ht="15" x14ac:dyDescent="0.25">
      <c r="C62" s="26"/>
    </row>
    <row r="63" spans="1:10" ht="15" x14ac:dyDescent="0.25">
      <c r="C63" s="26"/>
    </row>
    <row r="64" spans="1:10" ht="15" x14ac:dyDescent="0.25">
      <c r="C64" s="26"/>
    </row>
    <row r="65" spans="1:8" ht="15" x14ac:dyDescent="0.25">
      <c r="C65" s="26"/>
    </row>
    <row r="66" spans="1:8" ht="15" x14ac:dyDescent="0.25">
      <c r="C66" s="26"/>
    </row>
    <row r="67" spans="1:8" ht="15" x14ac:dyDescent="0.25">
      <c r="A67" s="2"/>
      <c r="C67" s="26"/>
      <c r="D67" s="4"/>
      <c r="E67" s="4"/>
      <c r="F67" s="4"/>
      <c r="G67" s="4"/>
      <c r="H67" s="4"/>
    </row>
    <row r="68" spans="1:8" ht="15" x14ac:dyDescent="0.25">
      <c r="A68" s="2"/>
      <c r="C68" s="26"/>
      <c r="E68" s="2"/>
      <c r="F68" s="2"/>
      <c r="G68" s="2"/>
      <c r="H68" s="2"/>
    </row>
    <row r="69" spans="1:8" ht="15" x14ac:dyDescent="0.25">
      <c r="A69" s="2"/>
      <c r="C69" s="26"/>
    </row>
    <row r="70" spans="1:8" x14ac:dyDescent="0.25">
      <c r="A70" s="2"/>
      <c r="C70" s="8"/>
      <c r="D70" s="8"/>
    </row>
    <row r="71" spans="1:8" x14ac:dyDescent="0.25">
      <c r="A71" s="2"/>
      <c r="C71" s="4"/>
    </row>
    <row r="72" spans="1:8" x14ac:dyDescent="0.25">
      <c r="A72" s="2"/>
      <c r="C72" s="4"/>
    </row>
  </sheetData>
  <sheetProtection selectLockedCells="1"/>
  <mergeCells count="1">
    <mergeCell ref="A29:J30"/>
  </mergeCells>
  <phoneticPr fontId="13" type="noConversion"/>
  <printOptions horizontalCentered="1"/>
  <pageMargins left="0.9055118110236221" right="0.78740157480314965" top="0.74803149606299213" bottom="0.74803149606299213" header="0.31496062992125984" footer="0.31496062992125984"/>
  <pageSetup paperSize="9" scale="71" orientation="portrait" r:id="rId1"/>
  <headerFooter>
    <oddFooter>&amp;L&amp;F</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O71"/>
  <sheetViews>
    <sheetView view="pageBreakPreview" zoomScale="80" zoomScaleNormal="80" zoomScaleSheetLayoutView="80" workbookViewId="0"/>
  </sheetViews>
  <sheetFormatPr defaultColWidth="9" defaultRowHeight="13.2" x14ac:dyDescent="0.25"/>
  <cols>
    <col min="1" max="15" width="8.5" style="65" customWidth="1"/>
    <col min="16" max="16384" width="9" style="65"/>
  </cols>
  <sheetData>
    <row r="1" spans="1:15" ht="29.4" x14ac:dyDescent="0.45">
      <c r="A1" s="3" t="s">
        <v>3</v>
      </c>
      <c r="B1" s="66"/>
      <c r="C1" s="66"/>
      <c r="D1" s="66"/>
      <c r="E1" s="66"/>
      <c r="F1" s="66"/>
      <c r="G1" s="66"/>
      <c r="H1" s="66"/>
      <c r="I1" s="66"/>
      <c r="J1" s="66"/>
    </row>
    <row r="2" spans="1:15" ht="30" customHeight="1" x14ac:dyDescent="0.45">
      <c r="A2" s="3"/>
      <c r="B2" s="66"/>
      <c r="C2" s="66"/>
      <c r="D2" s="66"/>
      <c r="E2" s="66"/>
      <c r="F2" s="66"/>
      <c r="G2" s="66"/>
      <c r="H2" s="66"/>
      <c r="I2" s="66"/>
      <c r="J2" s="66"/>
    </row>
    <row r="3" spans="1:15" ht="12.75" customHeight="1" x14ac:dyDescent="0.25">
      <c r="A3" s="2" t="s">
        <v>21</v>
      </c>
      <c r="C3" s="1" t="str">
        <f>'Front Cover'!C67</f>
        <v>Bristol City Council</v>
      </c>
      <c r="F3" s="1"/>
      <c r="G3" s="1"/>
      <c r="H3" s="1"/>
      <c r="I3" s="1"/>
      <c r="J3" s="1"/>
    </row>
    <row r="4" spans="1:15" ht="12.75" customHeight="1" x14ac:dyDescent="0.25">
      <c r="A4" s="2" t="s">
        <v>4</v>
      </c>
      <c r="C4" s="1" t="str">
        <f>'Front Cover'!C68</f>
        <v>ID-0524-0183</v>
      </c>
      <c r="F4" s="66"/>
      <c r="G4" s="66"/>
      <c r="H4" s="66"/>
      <c r="I4" s="66"/>
      <c r="J4" s="66"/>
    </row>
    <row r="5" spans="1:15" s="1" customFormat="1" ht="12.75" customHeight="1" x14ac:dyDescent="0.25">
      <c r="A5" s="2" t="s">
        <v>5</v>
      </c>
      <c r="B5" s="65"/>
      <c r="C5" s="1" t="str">
        <f>'Front Cover'!C69</f>
        <v>12.06.2024</v>
      </c>
      <c r="D5" s="65"/>
      <c r="F5" s="65"/>
      <c r="G5" s="65"/>
      <c r="H5" s="65"/>
      <c r="I5" s="65"/>
      <c r="J5" s="65"/>
      <c r="K5" s="65"/>
      <c r="L5" s="65"/>
      <c r="M5" s="65"/>
      <c r="N5" s="65"/>
      <c r="O5" s="65"/>
    </row>
    <row r="6" spans="1:15" s="1" customFormat="1" ht="12.75" customHeight="1" x14ac:dyDescent="0.25">
      <c r="A6" s="2" t="s">
        <v>23</v>
      </c>
      <c r="B6" s="65"/>
      <c r="C6" s="1" t="str">
        <f>'Front Cover'!C70</f>
        <v>ANPR Sample Rate Report</v>
      </c>
      <c r="D6" s="65"/>
      <c r="F6" s="65"/>
      <c r="G6" s="65"/>
      <c r="H6" s="65"/>
      <c r="I6" s="65"/>
      <c r="J6" s="65"/>
      <c r="K6" s="65"/>
      <c r="L6" s="65"/>
      <c r="M6" s="65"/>
      <c r="N6" s="65"/>
      <c r="O6" s="65"/>
    </row>
    <row r="7" spans="1:15" s="1" customFormat="1" ht="12.75" customHeight="1" thickBot="1" x14ac:dyDescent="0.3">
      <c r="A7" s="2"/>
      <c r="B7" s="65"/>
      <c r="C7" s="65"/>
      <c r="D7" s="65"/>
      <c r="F7" s="65"/>
      <c r="G7" s="65"/>
      <c r="H7" s="65"/>
      <c r="I7" s="65"/>
      <c r="J7" s="65"/>
      <c r="K7" s="65"/>
      <c r="L7" s="65"/>
      <c r="M7" s="65"/>
      <c r="N7" s="65"/>
      <c r="O7" s="65"/>
    </row>
    <row r="8" spans="1:15" s="1" customFormat="1" ht="12.75" customHeight="1" thickBot="1" x14ac:dyDescent="0.3">
      <c r="A8" s="102" t="s">
        <v>52</v>
      </c>
      <c r="B8" s="103"/>
      <c r="C8" s="103"/>
      <c r="D8" s="103"/>
      <c r="E8" s="103"/>
      <c r="F8" s="103"/>
      <c r="G8" s="103"/>
      <c r="H8" s="103"/>
      <c r="I8" s="103"/>
      <c r="J8" s="104"/>
      <c r="K8" s="99" t="s">
        <v>39</v>
      </c>
      <c r="L8" s="99"/>
      <c r="M8" s="99"/>
      <c r="N8" s="99"/>
      <c r="O8" s="99"/>
    </row>
    <row r="9" spans="1:15" s="1" customFormat="1" ht="12.75" customHeight="1" thickBot="1" x14ac:dyDescent="0.3">
      <c r="A9" s="105" t="s">
        <v>87</v>
      </c>
      <c r="B9" s="106"/>
      <c r="C9" s="106"/>
      <c r="D9" s="106"/>
      <c r="E9" s="106"/>
      <c r="F9" s="106"/>
      <c r="G9" s="106"/>
      <c r="H9" s="106"/>
      <c r="I9" s="106"/>
      <c r="J9" s="107"/>
      <c r="K9" s="100" t="str">
        <f>HYPERLINK("https://www.google.co.uk/maps/place/"&amp;A9,"Click Here")</f>
        <v>Click Here</v>
      </c>
      <c r="L9" s="101"/>
      <c r="M9" s="101"/>
      <c r="N9" s="101"/>
      <c r="O9" s="101"/>
    </row>
    <row r="10" spans="1:15" s="1" customFormat="1" ht="12.75" customHeight="1" thickBot="1" x14ac:dyDescent="0.3">
      <c r="A10" s="108" t="s">
        <v>22</v>
      </c>
      <c r="B10" s="109"/>
      <c r="C10" s="109"/>
      <c r="D10" s="109"/>
      <c r="E10" s="109"/>
      <c r="F10" s="109"/>
      <c r="G10" s="109"/>
      <c r="H10" s="109"/>
      <c r="I10" s="109"/>
      <c r="J10" s="109"/>
      <c r="K10" s="109"/>
      <c r="L10" s="109"/>
      <c r="M10" s="109"/>
      <c r="N10" s="109"/>
      <c r="O10" s="110"/>
    </row>
    <row r="11" spans="1:15" s="1" customFormat="1" ht="12.75" customHeight="1" x14ac:dyDescent="0.25">
      <c r="A11" s="124" t="s">
        <v>88</v>
      </c>
      <c r="B11" s="125"/>
      <c r="C11" s="125"/>
      <c r="D11" s="125"/>
      <c r="E11" s="125"/>
      <c r="F11" s="125"/>
      <c r="G11" s="125"/>
      <c r="H11" s="125"/>
      <c r="I11" s="125"/>
      <c r="J11" s="125"/>
      <c r="K11" s="125"/>
      <c r="L11" s="125"/>
      <c r="M11" s="125"/>
      <c r="N11" s="125"/>
      <c r="O11" s="126"/>
    </row>
    <row r="12" spans="1:15" s="1" customFormat="1" ht="12.75" customHeight="1" x14ac:dyDescent="0.25">
      <c r="A12" s="127"/>
      <c r="B12" s="128"/>
      <c r="C12" s="128"/>
      <c r="D12" s="128"/>
      <c r="E12" s="128"/>
      <c r="F12" s="128"/>
      <c r="G12" s="128"/>
      <c r="H12" s="128"/>
      <c r="I12" s="128"/>
      <c r="J12" s="128"/>
      <c r="K12" s="128"/>
      <c r="L12" s="128"/>
      <c r="M12" s="128"/>
      <c r="N12" s="128"/>
      <c r="O12" s="129"/>
    </row>
    <row r="13" spans="1:15" s="1" customFormat="1" ht="12.75" customHeight="1" x14ac:dyDescent="0.25">
      <c r="A13" s="127"/>
      <c r="B13" s="128"/>
      <c r="C13" s="128"/>
      <c r="D13" s="128"/>
      <c r="E13" s="128"/>
      <c r="F13" s="128"/>
      <c r="G13" s="128"/>
      <c r="H13" s="128"/>
      <c r="I13" s="128"/>
      <c r="J13" s="128"/>
      <c r="K13" s="128"/>
      <c r="L13" s="128"/>
      <c r="M13" s="128"/>
      <c r="N13" s="128"/>
      <c r="O13" s="129"/>
    </row>
    <row r="14" spans="1:15" s="1" customFormat="1" ht="12.75" customHeight="1" x14ac:dyDescent="0.25">
      <c r="A14" s="127"/>
      <c r="B14" s="128"/>
      <c r="C14" s="128"/>
      <c r="D14" s="128"/>
      <c r="E14" s="128"/>
      <c r="F14" s="128"/>
      <c r="G14" s="128"/>
      <c r="H14" s="128"/>
      <c r="I14" s="128"/>
      <c r="J14" s="128"/>
      <c r="K14" s="128"/>
      <c r="L14" s="128"/>
      <c r="M14" s="128"/>
      <c r="N14" s="128"/>
      <c r="O14" s="129"/>
    </row>
    <row r="15" spans="1:15" s="1" customFormat="1" ht="12.75" customHeight="1" x14ac:dyDescent="0.25">
      <c r="A15" s="127"/>
      <c r="B15" s="128"/>
      <c r="C15" s="128"/>
      <c r="D15" s="128"/>
      <c r="E15" s="128"/>
      <c r="F15" s="128"/>
      <c r="G15" s="128"/>
      <c r="H15" s="128"/>
      <c r="I15" s="128"/>
      <c r="J15" s="128"/>
      <c r="K15" s="128"/>
      <c r="L15" s="128"/>
      <c r="M15" s="128"/>
      <c r="N15" s="128"/>
      <c r="O15" s="129"/>
    </row>
    <row r="16" spans="1:15" s="1" customFormat="1" ht="12.75" customHeight="1" x14ac:dyDescent="0.25">
      <c r="A16" s="127"/>
      <c r="B16" s="128"/>
      <c r="C16" s="128"/>
      <c r="D16" s="128"/>
      <c r="E16" s="128"/>
      <c r="F16" s="128"/>
      <c r="G16" s="128"/>
      <c r="H16" s="128"/>
      <c r="I16" s="128"/>
      <c r="J16" s="128"/>
      <c r="K16" s="128"/>
      <c r="L16" s="128"/>
      <c r="M16" s="128"/>
      <c r="N16" s="128"/>
      <c r="O16" s="129"/>
    </row>
    <row r="17" spans="1:15" s="1" customFormat="1" ht="12.75" customHeight="1" x14ac:dyDescent="0.25">
      <c r="A17" s="127"/>
      <c r="B17" s="128"/>
      <c r="C17" s="128"/>
      <c r="D17" s="128"/>
      <c r="E17" s="128"/>
      <c r="F17" s="128"/>
      <c r="G17" s="128"/>
      <c r="H17" s="128"/>
      <c r="I17" s="128"/>
      <c r="J17" s="128"/>
      <c r="K17" s="128"/>
      <c r="L17" s="128"/>
      <c r="M17" s="128"/>
      <c r="N17" s="128"/>
      <c r="O17" s="129"/>
    </row>
    <row r="18" spans="1:15" s="1" customFormat="1" ht="12.75" customHeight="1" x14ac:dyDescent="0.25">
      <c r="A18" s="127"/>
      <c r="B18" s="128"/>
      <c r="C18" s="128"/>
      <c r="D18" s="128"/>
      <c r="E18" s="128"/>
      <c r="F18" s="128"/>
      <c r="G18" s="128"/>
      <c r="H18" s="128"/>
      <c r="I18" s="128"/>
      <c r="J18" s="128"/>
      <c r="K18" s="128"/>
      <c r="L18" s="128"/>
      <c r="M18" s="128"/>
      <c r="N18" s="128"/>
      <c r="O18" s="129"/>
    </row>
    <row r="19" spans="1:15" s="1" customFormat="1" ht="12.75" customHeight="1" x14ac:dyDescent="0.25">
      <c r="A19" s="127"/>
      <c r="B19" s="128"/>
      <c r="C19" s="128"/>
      <c r="D19" s="128"/>
      <c r="E19" s="128"/>
      <c r="F19" s="128"/>
      <c r="G19" s="128"/>
      <c r="H19" s="128"/>
      <c r="I19" s="128"/>
      <c r="J19" s="128"/>
      <c r="K19" s="128"/>
      <c r="L19" s="128"/>
      <c r="M19" s="128"/>
      <c r="N19" s="128"/>
      <c r="O19" s="129"/>
    </row>
    <row r="20" spans="1:15" s="1" customFormat="1" ht="12.75" customHeight="1" x14ac:dyDescent="0.25">
      <c r="A20" s="127"/>
      <c r="B20" s="128"/>
      <c r="C20" s="128"/>
      <c r="D20" s="128"/>
      <c r="E20" s="128"/>
      <c r="F20" s="128"/>
      <c r="G20" s="128"/>
      <c r="H20" s="128"/>
      <c r="I20" s="128"/>
      <c r="J20" s="128"/>
      <c r="K20" s="128"/>
      <c r="L20" s="128"/>
      <c r="M20" s="128"/>
      <c r="N20" s="128"/>
      <c r="O20" s="129"/>
    </row>
    <row r="21" spans="1:15" s="1" customFormat="1" ht="12.75" customHeight="1" x14ac:dyDescent="0.25">
      <c r="A21" s="127"/>
      <c r="B21" s="128"/>
      <c r="C21" s="128"/>
      <c r="D21" s="128"/>
      <c r="E21" s="128"/>
      <c r="F21" s="128"/>
      <c r="G21" s="128"/>
      <c r="H21" s="128"/>
      <c r="I21" s="128"/>
      <c r="J21" s="128"/>
      <c r="K21" s="128"/>
      <c r="L21" s="128"/>
      <c r="M21" s="128"/>
      <c r="N21" s="128"/>
      <c r="O21" s="129"/>
    </row>
    <row r="22" spans="1:15" s="1" customFormat="1" ht="12.75" customHeight="1" x14ac:dyDescent="0.25">
      <c r="A22" s="127"/>
      <c r="B22" s="128"/>
      <c r="C22" s="128"/>
      <c r="D22" s="128"/>
      <c r="E22" s="128"/>
      <c r="F22" s="128"/>
      <c r="G22" s="128"/>
      <c r="H22" s="128"/>
      <c r="I22" s="128"/>
      <c r="J22" s="128"/>
      <c r="K22" s="128"/>
      <c r="L22" s="128"/>
      <c r="M22" s="128"/>
      <c r="N22" s="128"/>
      <c r="O22" s="129"/>
    </row>
    <row r="23" spans="1:15" s="1" customFormat="1" ht="12.75" customHeight="1" x14ac:dyDescent="0.25">
      <c r="A23" s="127"/>
      <c r="B23" s="128"/>
      <c r="C23" s="128"/>
      <c r="D23" s="128"/>
      <c r="E23" s="128"/>
      <c r="F23" s="128"/>
      <c r="G23" s="128"/>
      <c r="H23" s="128"/>
      <c r="I23" s="128"/>
      <c r="J23" s="128"/>
      <c r="K23" s="128"/>
      <c r="L23" s="128"/>
      <c r="M23" s="128"/>
      <c r="N23" s="128"/>
      <c r="O23" s="129"/>
    </row>
    <row r="24" spans="1:15" s="1" customFormat="1" ht="12.75" customHeight="1" x14ac:dyDescent="0.25">
      <c r="A24" s="127"/>
      <c r="B24" s="128"/>
      <c r="C24" s="128"/>
      <c r="D24" s="128"/>
      <c r="E24" s="128"/>
      <c r="F24" s="128"/>
      <c r="G24" s="128"/>
      <c r="H24" s="128"/>
      <c r="I24" s="128"/>
      <c r="J24" s="128"/>
      <c r="K24" s="128"/>
      <c r="L24" s="128"/>
      <c r="M24" s="128"/>
      <c r="N24" s="128"/>
      <c r="O24" s="129"/>
    </row>
    <row r="25" spans="1:15" s="1" customFormat="1" ht="12.75" customHeight="1" x14ac:dyDescent="0.25">
      <c r="A25" s="127"/>
      <c r="B25" s="128"/>
      <c r="C25" s="128"/>
      <c r="D25" s="128"/>
      <c r="E25" s="128"/>
      <c r="F25" s="128"/>
      <c r="G25" s="128"/>
      <c r="H25" s="128"/>
      <c r="I25" s="128"/>
      <c r="J25" s="128"/>
      <c r="K25" s="128"/>
      <c r="L25" s="128"/>
      <c r="M25" s="128"/>
      <c r="N25" s="128"/>
      <c r="O25" s="129"/>
    </row>
    <row r="26" spans="1:15" s="1" customFormat="1" ht="12.75" customHeight="1" x14ac:dyDescent="0.25">
      <c r="A26" s="127"/>
      <c r="B26" s="128"/>
      <c r="C26" s="128"/>
      <c r="D26" s="128"/>
      <c r="E26" s="128"/>
      <c r="F26" s="128"/>
      <c r="G26" s="128"/>
      <c r="H26" s="128"/>
      <c r="I26" s="128"/>
      <c r="J26" s="128"/>
      <c r="K26" s="128"/>
      <c r="L26" s="128"/>
      <c r="M26" s="128"/>
      <c r="N26" s="128"/>
      <c r="O26" s="129"/>
    </row>
    <row r="27" spans="1:15" s="1" customFormat="1" ht="12.75" customHeight="1" x14ac:dyDescent="0.25">
      <c r="A27" s="127"/>
      <c r="B27" s="128"/>
      <c r="C27" s="128"/>
      <c r="D27" s="128"/>
      <c r="E27" s="128"/>
      <c r="F27" s="128"/>
      <c r="G27" s="128"/>
      <c r="H27" s="128"/>
      <c r="I27" s="128"/>
      <c r="J27" s="128"/>
      <c r="K27" s="128"/>
      <c r="L27" s="128"/>
      <c r="M27" s="128"/>
      <c r="N27" s="128"/>
      <c r="O27" s="129"/>
    </row>
    <row r="28" spans="1:15" s="1" customFormat="1" ht="12.75" customHeight="1" x14ac:dyDescent="0.25">
      <c r="A28" s="127"/>
      <c r="B28" s="128"/>
      <c r="C28" s="128"/>
      <c r="D28" s="128"/>
      <c r="E28" s="128"/>
      <c r="F28" s="128"/>
      <c r="G28" s="128"/>
      <c r="H28" s="128"/>
      <c r="I28" s="128"/>
      <c r="J28" s="128"/>
      <c r="K28" s="128"/>
      <c r="L28" s="128"/>
      <c r="M28" s="128"/>
      <c r="N28" s="128"/>
      <c r="O28" s="129"/>
    </row>
    <row r="29" spans="1:15" s="1" customFormat="1" ht="12.75" customHeight="1" x14ac:dyDescent="0.25">
      <c r="A29" s="127"/>
      <c r="B29" s="128"/>
      <c r="C29" s="128"/>
      <c r="D29" s="128"/>
      <c r="E29" s="128"/>
      <c r="F29" s="128"/>
      <c r="G29" s="128"/>
      <c r="H29" s="128"/>
      <c r="I29" s="128"/>
      <c r="J29" s="128"/>
      <c r="K29" s="128"/>
      <c r="L29" s="128"/>
      <c r="M29" s="128"/>
      <c r="N29" s="128"/>
      <c r="O29" s="129"/>
    </row>
    <row r="30" spans="1:15" s="1" customFormat="1" ht="12.75" customHeight="1" thickBot="1" x14ac:dyDescent="0.3">
      <c r="A30" s="127"/>
      <c r="B30" s="128"/>
      <c r="C30" s="128"/>
      <c r="D30" s="128"/>
      <c r="E30" s="128"/>
      <c r="F30" s="128"/>
      <c r="G30" s="128"/>
      <c r="H30" s="128"/>
      <c r="I30" s="128"/>
      <c r="J30" s="128"/>
      <c r="K30" s="128"/>
      <c r="L30" s="128"/>
      <c r="M30" s="128"/>
      <c r="N30" s="128"/>
      <c r="O30" s="129"/>
    </row>
    <row r="31" spans="1:15" s="1" customFormat="1" ht="12.75" customHeight="1" thickBot="1" x14ac:dyDescent="0.3">
      <c r="A31" s="111" t="s">
        <v>40</v>
      </c>
      <c r="B31" s="112"/>
      <c r="C31" s="112"/>
      <c r="D31" s="112"/>
      <c r="E31" s="112"/>
      <c r="F31" s="112"/>
      <c r="G31" s="112"/>
      <c r="H31" s="112"/>
      <c r="I31" s="112"/>
      <c r="J31" s="112"/>
      <c r="K31" s="112"/>
      <c r="L31" s="112"/>
      <c r="M31" s="112"/>
      <c r="N31" s="112"/>
      <c r="O31" s="113"/>
    </row>
    <row r="32" spans="1:15" s="1" customFormat="1" ht="12.75" customHeight="1" x14ac:dyDescent="0.25">
      <c r="A32" s="114" t="s">
        <v>55</v>
      </c>
      <c r="B32" s="115"/>
      <c r="C32" s="115"/>
      <c r="D32" s="115"/>
      <c r="E32" s="115"/>
      <c r="F32" s="115"/>
      <c r="G32" s="115"/>
      <c r="H32" s="115"/>
      <c r="I32" s="115"/>
      <c r="J32" s="115"/>
      <c r="K32" s="115"/>
      <c r="L32" s="115"/>
      <c r="M32" s="115"/>
      <c r="N32" s="115"/>
      <c r="O32" s="116"/>
    </row>
    <row r="33" spans="1:15" s="1" customFormat="1" ht="12.75" customHeight="1" x14ac:dyDescent="0.25">
      <c r="A33" s="117"/>
      <c r="B33" s="118"/>
      <c r="C33" s="118"/>
      <c r="D33" s="118"/>
      <c r="E33" s="118"/>
      <c r="F33" s="118"/>
      <c r="G33" s="118"/>
      <c r="H33" s="118"/>
      <c r="I33" s="118"/>
      <c r="J33" s="118"/>
      <c r="K33" s="118"/>
      <c r="L33" s="118"/>
      <c r="M33" s="118"/>
      <c r="N33" s="118"/>
      <c r="O33" s="119"/>
    </row>
    <row r="34" spans="1:15" s="1" customFormat="1" ht="12.75" customHeight="1" x14ac:dyDescent="0.25">
      <c r="A34" s="117"/>
      <c r="B34" s="118"/>
      <c r="C34" s="118"/>
      <c r="D34" s="118"/>
      <c r="E34" s="118"/>
      <c r="F34" s="118"/>
      <c r="G34" s="118"/>
      <c r="H34" s="118"/>
      <c r="I34" s="118"/>
      <c r="J34" s="118"/>
      <c r="K34" s="118"/>
      <c r="L34" s="118"/>
      <c r="M34" s="118"/>
      <c r="N34" s="118"/>
      <c r="O34" s="119"/>
    </row>
    <row r="35" spans="1:15" s="1" customFormat="1" ht="12.75" customHeight="1" x14ac:dyDescent="0.25">
      <c r="A35" s="117"/>
      <c r="B35" s="118"/>
      <c r="C35" s="118"/>
      <c r="D35" s="118"/>
      <c r="E35" s="118"/>
      <c r="F35" s="118"/>
      <c r="G35" s="118"/>
      <c r="H35" s="118"/>
      <c r="I35" s="118"/>
      <c r="J35" s="118"/>
      <c r="K35" s="118"/>
      <c r="L35" s="118"/>
      <c r="M35" s="118"/>
      <c r="N35" s="118"/>
      <c r="O35" s="119"/>
    </row>
    <row r="36" spans="1:15" s="1" customFormat="1" ht="12.75" customHeight="1" x14ac:dyDescent="0.25">
      <c r="A36" s="117"/>
      <c r="B36" s="118"/>
      <c r="C36" s="118"/>
      <c r="D36" s="118"/>
      <c r="E36" s="118"/>
      <c r="F36" s="118"/>
      <c r="G36" s="118"/>
      <c r="H36" s="118"/>
      <c r="I36" s="118"/>
      <c r="J36" s="118"/>
      <c r="K36" s="118"/>
      <c r="L36" s="118"/>
      <c r="M36" s="118"/>
      <c r="N36" s="118"/>
      <c r="O36" s="119"/>
    </row>
    <row r="37" spans="1:15" s="1" customFormat="1" ht="12.75" customHeight="1" x14ac:dyDescent="0.25">
      <c r="A37" s="117"/>
      <c r="B37" s="118"/>
      <c r="C37" s="118"/>
      <c r="D37" s="118"/>
      <c r="E37" s="118"/>
      <c r="F37" s="118"/>
      <c r="G37" s="118"/>
      <c r="H37" s="118"/>
      <c r="I37" s="118"/>
      <c r="J37" s="118"/>
      <c r="K37" s="118"/>
      <c r="L37" s="118"/>
      <c r="M37" s="118"/>
      <c r="N37" s="118"/>
      <c r="O37" s="119"/>
    </row>
    <row r="38" spans="1:15" s="1" customFormat="1" ht="12.75" customHeight="1" x14ac:dyDescent="0.25">
      <c r="A38" s="117"/>
      <c r="B38" s="118"/>
      <c r="C38" s="118"/>
      <c r="D38" s="118"/>
      <c r="E38" s="118"/>
      <c r="F38" s="118"/>
      <c r="G38" s="118"/>
      <c r="H38" s="118"/>
      <c r="I38" s="118"/>
      <c r="J38" s="118"/>
      <c r="K38" s="118"/>
      <c r="L38" s="118"/>
      <c r="M38" s="118"/>
      <c r="N38" s="118"/>
      <c r="O38" s="119"/>
    </row>
    <row r="39" spans="1:15" s="1" customFormat="1" ht="12.75" customHeight="1" x14ac:dyDescent="0.25">
      <c r="A39" s="117"/>
      <c r="B39" s="118"/>
      <c r="C39" s="118"/>
      <c r="D39" s="118"/>
      <c r="E39" s="118"/>
      <c r="F39" s="118"/>
      <c r="G39" s="118"/>
      <c r="H39" s="118"/>
      <c r="I39" s="118"/>
      <c r="J39" s="118"/>
      <c r="K39" s="118"/>
      <c r="L39" s="118"/>
      <c r="M39" s="118"/>
      <c r="N39" s="118"/>
      <c r="O39" s="119"/>
    </row>
    <row r="40" spans="1:15" s="1" customFormat="1" ht="12.75" customHeight="1" x14ac:dyDescent="0.25">
      <c r="A40" s="117"/>
      <c r="B40" s="118"/>
      <c r="C40" s="118"/>
      <c r="D40" s="118"/>
      <c r="E40" s="118"/>
      <c r="F40" s="118"/>
      <c r="G40" s="118"/>
      <c r="H40" s="118"/>
      <c r="I40" s="118"/>
      <c r="J40" s="118"/>
      <c r="K40" s="118"/>
      <c r="L40" s="118"/>
      <c r="M40" s="118"/>
      <c r="N40" s="118"/>
      <c r="O40" s="119"/>
    </row>
    <row r="41" spans="1:15" s="1" customFormat="1" ht="12.75" customHeight="1" x14ac:dyDescent="0.25">
      <c r="A41" s="117"/>
      <c r="B41" s="118"/>
      <c r="C41" s="118"/>
      <c r="D41" s="118"/>
      <c r="E41" s="118"/>
      <c r="F41" s="118"/>
      <c r="G41" s="118"/>
      <c r="H41" s="118"/>
      <c r="I41" s="118"/>
      <c r="J41" s="118"/>
      <c r="K41" s="118"/>
      <c r="L41" s="118"/>
      <c r="M41" s="118"/>
      <c r="N41" s="118"/>
      <c r="O41" s="119"/>
    </row>
    <row r="42" spans="1:15" s="1" customFormat="1" ht="12.75" customHeight="1" x14ac:dyDescent="0.25">
      <c r="A42" s="117"/>
      <c r="B42" s="118"/>
      <c r="C42" s="118"/>
      <c r="D42" s="118"/>
      <c r="E42" s="118"/>
      <c r="F42" s="118"/>
      <c r="G42" s="118"/>
      <c r="H42" s="118"/>
      <c r="I42" s="118"/>
      <c r="J42" s="118"/>
      <c r="K42" s="118"/>
      <c r="L42" s="118"/>
      <c r="M42" s="118"/>
      <c r="N42" s="118"/>
      <c r="O42" s="119"/>
    </row>
    <row r="43" spans="1:15" s="1" customFormat="1" ht="12.75" customHeight="1" x14ac:dyDescent="0.25">
      <c r="A43" s="117"/>
      <c r="B43" s="118"/>
      <c r="C43" s="118"/>
      <c r="D43" s="118"/>
      <c r="E43" s="118"/>
      <c r="F43" s="118"/>
      <c r="G43" s="118"/>
      <c r="H43" s="118"/>
      <c r="I43" s="118"/>
      <c r="J43" s="118"/>
      <c r="K43" s="118"/>
      <c r="L43" s="118"/>
      <c r="M43" s="118"/>
      <c r="N43" s="118"/>
      <c r="O43" s="119"/>
    </row>
    <row r="44" spans="1:15" s="1" customFormat="1" ht="12.75" customHeight="1" x14ac:dyDescent="0.25">
      <c r="A44" s="117"/>
      <c r="B44" s="118"/>
      <c r="C44" s="118"/>
      <c r="D44" s="118"/>
      <c r="E44" s="118"/>
      <c r="F44" s="118"/>
      <c r="G44" s="118"/>
      <c r="H44" s="118"/>
      <c r="I44" s="118"/>
      <c r="J44" s="118"/>
      <c r="K44" s="118"/>
      <c r="L44" s="118"/>
      <c r="M44" s="118"/>
      <c r="N44" s="118"/>
      <c r="O44" s="119"/>
    </row>
    <row r="45" spans="1:15" s="1" customFormat="1" ht="12.75" customHeight="1" x14ac:dyDescent="0.25">
      <c r="A45" s="117"/>
      <c r="B45" s="118"/>
      <c r="C45" s="118"/>
      <c r="D45" s="118"/>
      <c r="E45" s="118"/>
      <c r="F45" s="118"/>
      <c r="G45" s="118"/>
      <c r="H45" s="118"/>
      <c r="I45" s="118"/>
      <c r="J45" s="118"/>
      <c r="K45" s="118"/>
      <c r="L45" s="118"/>
      <c r="M45" s="118"/>
      <c r="N45" s="118"/>
      <c r="O45" s="119"/>
    </row>
    <row r="46" spans="1:15" s="1" customFormat="1" ht="12.75" customHeight="1" x14ac:dyDescent="0.25">
      <c r="A46" s="117"/>
      <c r="B46" s="118"/>
      <c r="C46" s="118"/>
      <c r="D46" s="118"/>
      <c r="E46" s="118"/>
      <c r="F46" s="118"/>
      <c r="G46" s="118"/>
      <c r="H46" s="118"/>
      <c r="I46" s="118"/>
      <c r="J46" s="118"/>
      <c r="K46" s="118"/>
      <c r="L46" s="118"/>
      <c r="M46" s="118"/>
      <c r="N46" s="118"/>
      <c r="O46" s="119"/>
    </row>
    <row r="47" spans="1:15" s="1" customFormat="1" ht="12.75" customHeight="1" x14ac:dyDescent="0.25">
      <c r="A47" s="117"/>
      <c r="B47" s="118"/>
      <c r="C47" s="118"/>
      <c r="D47" s="118"/>
      <c r="E47" s="118"/>
      <c r="F47" s="118"/>
      <c r="G47" s="118"/>
      <c r="H47" s="118"/>
      <c r="I47" s="118"/>
      <c r="J47" s="118"/>
      <c r="K47" s="118"/>
      <c r="L47" s="118"/>
      <c r="M47" s="118"/>
      <c r="N47" s="118"/>
      <c r="O47" s="119"/>
    </row>
    <row r="48" spans="1:15" s="1" customFormat="1" ht="12.75" customHeight="1" x14ac:dyDescent="0.25">
      <c r="A48" s="117"/>
      <c r="B48" s="118"/>
      <c r="C48" s="118"/>
      <c r="D48" s="118"/>
      <c r="E48" s="118"/>
      <c r="F48" s="118"/>
      <c r="G48" s="118"/>
      <c r="H48" s="118"/>
      <c r="I48" s="118"/>
      <c r="J48" s="118"/>
      <c r="K48" s="118"/>
      <c r="L48" s="118"/>
      <c r="M48" s="118"/>
      <c r="N48" s="118"/>
      <c r="O48" s="119"/>
    </row>
    <row r="49" spans="1:15" s="1" customFormat="1" ht="12.75" customHeight="1" x14ac:dyDescent="0.25">
      <c r="A49" s="117"/>
      <c r="B49" s="118"/>
      <c r="C49" s="118"/>
      <c r="D49" s="118"/>
      <c r="E49" s="118"/>
      <c r="F49" s="118"/>
      <c r="G49" s="118"/>
      <c r="H49" s="118"/>
      <c r="I49" s="118"/>
      <c r="J49" s="118"/>
      <c r="K49" s="118"/>
      <c r="L49" s="118"/>
      <c r="M49" s="118"/>
      <c r="N49" s="118"/>
      <c r="O49" s="119"/>
    </row>
    <row r="50" spans="1:15" s="1" customFormat="1" ht="12.75" customHeight="1" x14ac:dyDescent="0.25">
      <c r="A50" s="117"/>
      <c r="B50" s="118"/>
      <c r="C50" s="118"/>
      <c r="D50" s="118"/>
      <c r="E50" s="118"/>
      <c r="F50" s="118"/>
      <c r="G50" s="118"/>
      <c r="H50" s="118"/>
      <c r="I50" s="118"/>
      <c r="J50" s="118"/>
      <c r="K50" s="118"/>
      <c r="L50" s="118"/>
      <c r="M50" s="118"/>
      <c r="N50" s="118"/>
      <c r="O50" s="119"/>
    </row>
    <row r="51" spans="1:15" s="1" customFormat="1" ht="12.75" customHeight="1" x14ac:dyDescent="0.25">
      <c r="A51" s="117"/>
      <c r="B51" s="118"/>
      <c r="C51" s="118"/>
      <c r="D51" s="118"/>
      <c r="E51" s="118"/>
      <c r="F51" s="118"/>
      <c r="G51" s="118"/>
      <c r="H51" s="118"/>
      <c r="I51" s="118"/>
      <c r="J51" s="118"/>
      <c r="K51" s="118"/>
      <c r="L51" s="118"/>
      <c r="M51" s="118"/>
      <c r="N51" s="118"/>
      <c r="O51" s="119"/>
    </row>
    <row r="52" spans="1:15" s="1" customFormat="1" ht="12.75" customHeight="1" x14ac:dyDescent="0.25">
      <c r="A52" s="117"/>
      <c r="B52" s="118"/>
      <c r="C52" s="118"/>
      <c r="D52" s="118"/>
      <c r="E52" s="118"/>
      <c r="F52" s="118"/>
      <c r="G52" s="118"/>
      <c r="H52" s="118"/>
      <c r="I52" s="118"/>
      <c r="J52" s="118"/>
      <c r="K52" s="118"/>
      <c r="L52" s="118"/>
      <c r="M52" s="118"/>
      <c r="N52" s="118"/>
      <c r="O52" s="119"/>
    </row>
    <row r="53" spans="1:15" s="1" customFormat="1" ht="12.75" customHeight="1" x14ac:dyDescent="0.25">
      <c r="A53" s="117"/>
      <c r="B53" s="118"/>
      <c r="C53" s="118"/>
      <c r="D53" s="118"/>
      <c r="E53" s="118"/>
      <c r="F53" s="118"/>
      <c r="G53" s="118"/>
      <c r="H53" s="118"/>
      <c r="I53" s="118"/>
      <c r="J53" s="118"/>
      <c r="K53" s="118"/>
      <c r="L53" s="118"/>
      <c r="M53" s="118"/>
      <c r="N53" s="118"/>
      <c r="O53" s="119"/>
    </row>
    <row r="54" spans="1:15" s="1" customFormat="1" ht="12.75" customHeight="1" x14ac:dyDescent="0.25">
      <c r="A54" s="117"/>
      <c r="B54" s="118"/>
      <c r="C54" s="118"/>
      <c r="D54" s="118"/>
      <c r="E54" s="118"/>
      <c r="F54" s="118"/>
      <c r="G54" s="118"/>
      <c r="H54" s="118"/>
      <c r="I54" s="118"/>
      <c r="J54" s="118"/>
      <c r="K54" s="118"/>
      <c r="L54" s="118"/>
      <c r="M54" s="118"/>
      <c r="N54" s="118"/>
      <c r="O54" s="119"/>
    </row>
    <row r="55" spans="1:15" s="1" customFormat="1" ht="12.75" customHeight="1" thickBot="1" x14ac:dyDescent="0.3">
      <c r="A55" s="120"/>
      <c r="B55" s="121"/>
      <c r="C55" s="121"/>
      <c r="D55" s="121"/>
      <c r="E55" s="121"/>
      <c r="F55" s="121"/>
      <c r="G55" s="121"/>
      <c r="H55" s="121"/>
      <c r="I55" s="121"/>
      <c r="J55" s="121"/>
      <c r="K55" s="121"/>
      <c r="L55" s="121"/>
      <c r="M55" s="121"/>
      <c r="N55" s="121"/>
      <c r="O55" s="122"/>
    </row>
    <row r="56" spans="1:15" s="1" customFormat="1" ht="12.75" customHeight="1" thickBot="1" x14ac:dyDescent="0.3">
      <c r="A56" s="123" t="s">
        <v>41</v>
      </c>
      <c r="B56" s="112"/>
      <c r="C56" s="112"/>
      <c r="D56" s="112"/>
      <c r="E56" s="112"/>
      <c r="F56" s="112"/>
      <c r="G56" s="112"/>
      <c r="H56" s="112"/>
      <c r="I56" s="112"/>
      <c r="J56" s="112"/>
      <c r="K56" s="112"/>
      <c r="L56" s="112"/>
      <c r="M56" s="112"/>
      <c r="N56" s="112"/>
      <c r="O56" s="113"/>
    </row>
    <row r="57" spans="1:15" s="1" customFormat="1" ht="12.75" customHeight="1" x14ac:dyDescent="0.25">
      <c r="A57" s="115" t="s">
        <v>85</v>
      </c>
      <c r="B57" s="115"/>
      <c r="C57" s="115"/>
      <c r="D57" s="115"/>
      <c r="E57" s="115"/>
      <c r="F57" s="115"/>
      <c r="G57" s="115"/>
      <c r="H57" s="115"/>
      <c r="I57" s="115"/>
      <c r="J57" s="115"/>
      <c r="K57" s="115"/>
      <c r="L57" s="115"/>
      <c r="M57" s="115"/>
      <c r="N57" s="115"/>
      <c r="O57" s="115"/>
    </row>
    <row r="58" spans="1:15" ht="12.75" customHeight="1" x14ac:dyDescent="0.25">
      <c r="A58" s="118"/>
      <c r="B58" s="118"/>
      <c r="C58" s="118"/>
      <c r="D58" s="118"/>
      <c r="E58" s="118"/>
      <c r="F58" s="118"/>
      <c r="G58" s="118"/>
      <c r="H58" s="118"/>
      <c r="I58" s="118"/>
      <c r="J58" s="118"/>
      <c r="K58" s="118"/>
      <c r="L58" s="118"/>
      <c r="M58" s="118"/>
      <c r="N58" s="118"/>
      <c r="O58" s="118"/>
    </row>
    <row r="59" spans="1:15" ht="12.75" customHeight="1" x14ac:dyDescent="0.25">
      <c r="A59" s="118"/>
      <c r="B59" s="118"/>
      <c r="C59" s="118"/>
      <c r="D59" s="118"/>
      <c r="E59" s="118"/>
      <c r="F59" s="118"/>
      <c r="G59" s="118"/>
      <c r="H59" s="118"/>
      <c r="I59" s="118"/>
      <c r="J59" s="118"/>
      <c r="K59" s="118"/>
      <c r="L59" s="118"/>
      <c r="M59" s="118"/>
      <c r="N59" s="118"/>
      <c r="O59" s="118"/>
    </row>
    <row r="60" spans="1:15" ht="12.75" customHeight="1" x14ac:dyDescent="0.25">
      <c r="A60" s="118"/>
      <c r="B60" s="118"/>
      <c r="C60" s="118"/>
      <c r="D60" s="118"/>
      <c r="E60" s="118"/>
      <c r="F60" s="118"/>
      <c r="G60" s="118"/>
      <c r="H60" s="118"/>
      <c r="I60" s="118"/>
      <c r="J60" s="118"/>
      <c r="K60" s="118"/>
      <c r="L60" s="118"/>
      <c r="M60" s="118"/>
      <c r="N60" s="118"/>
      <c r="O60" s="118"/>
    </row>
    <row r="61" spans="1:15" ht="12.75" customHeight="1" x14ac:dyDescent="0.25">
      <c r="A61" s="118"/>
      <c r="B61" s="118"/>
      <c r="C61" s="118"/>
      <c r="D61" s="118"/>
      <c r="E61" s="118"/>
      <c r="F61" s="118"/>
      <c r="G61" s="118"/>
      <c r="H61" s="118"/>
      <c r="I61" s="118"/>
      <c r="J61" s="118"/>
      <c r="K61" s="118"/>
      <c r="L61" s="118"/>
      <c r="M61" s="118"/>
      <c r="N61" s="118"/>
      <c r="O61" s="118"/>
    </row>
    <row r="62" spans="1:15" ht="12.75" customHeight="1" x14ac:dyDescent="0.25">
      <c r="A62" s="118"/>
      <c r="B62" s="118"/>
      <c r="C62" s="118"/>
      <c r="D62" s="118"/>
      <c r="E62" s="118"/>
      <c r="F62" s="118"/>
      <c r="G62" s="118"/>
      <c r="H62" s="118"/>
      <c r="I62" s="118"/>
      <c r="J62" s="118"/>
      <c r="K62" s="118"/>
      <c r="L62" s="118"/>
      <c r="M62" s="118"/>
      <c r="N62" s="118"/>
      <c r="O62" s="118"/>
    </row>
    <row r="63" spans="1:15" ht="12.75" customHeight="1" x14ac:dyDescent="0.25">
      <c r="A63" s="118"/>
      <c r="B63" s="118"/>
      <c r="C63" s="118"/>
      <c r="D63" s="118"/>
      <c r="E63" s="118"/>
      <c r="F63" s="118"/>
      <c r="G63" s="118"/>
      <c r="H63" s="118"/>
      <c r="I63" s="118"/>
      <c r="J63" s="118"/>
      <c r="K63" s="118"/>
      <c r="L63" s="118"/>
      <c r="M63" s="118"/>
      <c r="N63" s="118"/>
      <c r="O63" s="118"/>
    </row>
    <row r="64" spans="1:15" ht="12.75" customHeight="1" x14ac:dyDescent="0.25">
      <c r="A64" s="118"/>
      <c r="B64" s="118"/>
      <c r="C64" s="118"/>
      <c r="D64" s="118"/>
      <c r="E64" s="118"/>
      <c r="F64" s="118"/>
      <c r="G64" s="118"/>
      <c r="H64" s="118"/>
      <c r="I64" s="118"/>
      <c r="J64" s="118"/>
      <c r="K64" s="118"/>
      <c r="L64" s="118"/>
      <c r="M64" s="118"/>
      <c r="N64" s="118"/>
      <c r="O64" s="118"/>
    </row>
    <row r="65" spans="1:15" ht="12.75" customHeight="1" x14ac:dyDescent="0.25">
      <c r="A65" s="118"/>
      <c r="B65" s="118"/>
      <c r="C65" s="118"/>
      <c r="D65" s="118"/>
      <c r="E65" s="118"/>
      <c r="F65" s="118"/>
      <c r="G65" s="118"/>
      <c r="H65" s="118"/>
      <c r="I65" s="118"/>
      <c r="J65" s="118"/>
      <c r="K65" s="118"/>
      <c r="L65" s="118"/>
      <c r="M65" s="118"/>
      <c r="N65" s="118"/>
      <c r="O65" s="118"/>
    </row>
    <row r="66" spans="1:15" ht="12.75" customHeight="1" x14ac:dyDescent="0.25">
      <c r="A66" s="118"/>
      <c r="B66" s="118"/>
      <c r="C66" s="118"/>
      <c r="D66" s="118"/>
      <c r="E66" s="118"/>
      <c r="F66" s="118"/>
      <c r="G66" s="118"/>
      <c r="H66" s="118"/>
      <c r="I66" s="118"/>
      <c r="J66" s="118"/>
      <c r="K66" s="118"/>
      <c r="L66" s="118"/>
      <c r="M66" s="118"/>
      <c r="N66" s="118"/>
      <c r="O66" s="118"/>
    </row>
    <row r="67" spans="1:15" ht="12.75" customHeight="1" x14ac:dyDescent="0.25">
      <c r="A67" s="118"/>
      <c r="B67" s="118"/>
      <c r="C67" s="118"/>
      <c r="D67" s="118"/>
      <c r="E67" s="118"/>
      <c r="F67" s="118"/>
      <c r="G67" s="118"/>
      <c r="H67" s="118"/>
      <c r="I67" s="118"/>
      <c r="J67" s="118"/>
      <c r="K67" s="118"/>
      <c r="L67" s="118"/>
      <c r="M67" s="118"/>
      <c r="N67" s="118"/>
      <c r="O67" s="118"/>
    </row>
    <row r="68" spans="1:15" ht="12.75" customHeight="1" x14ac:dyDescent="0.25">
      <c r="A68" s="118"/>
      <c r="B68" s="118"/>
      <c r="C68" s="118"/>
      <c r="D68" s="118"/>
      <c r="E68" s="118"/>
      <c r="F68" s="118"/>
      <c r="G68" s="118"/>
      <c r="H68" s="118"/>
      <c r="I68" s="118"/>
      <c r="J68" s="118"/>
      <c r="K68" s="118"/>
      <c r="L68" s="118"/>
      <c r="M68" s="118"/>
      <c r="N68" s="118"/>
      <c r="O68" s="118"/>
    </row>
    <row r="69" spans="1:15" x14ac:dyDescent="0.25">
      <c r="A69" s="118"/>
      <c r="B69" s="118"/>
      <c r="C69" s="118"/>
      <c r="D69" s="118"/>
      <c r="E69" s="118"/>
      <c r="F69" s="118"/>
      <c r="G69" s="118"/>
      <c r="H69" s="118"/>
      <c r="I69" s="118"/>
      <c r="J69" s="118"/>
      <c r="K69" s="118"/>
      <c r="L69" s="118"/>
      <c r="M69" s="118"/>
      <c r="N69" s="118"/>
      <c r="O69" s="118"/>
    </row>
    <row r="70" spans="1:15" x14ac:dyDescent="0.25">
      <c r="A70" s="118"/>
      <c r="B70" s="118"/>
      <c r="C70" s="118"/>
      <c r="D70" s="118"/>
      <c r="E70" s="118"/>
      <c r="F70" s="118"/>
      <c r="G70" s="118"/>
      <c r="H70" s="118"/>
      <c r="I70" s="118"/>
      <c r="J70" s="118"/>
      <c r="K70" s="118"/>
      <c r="L70" s="118"/>
      <c r="M70" s="118"/>
      <c r="N70" s="118"/>
      <c r="O70" s="118"/>
    </row>
    <row r="71" spans="1:15" x14ac:dyDescent="0.25">
      <c r="A71" s="118"/>
      <c r="B71" s="118"/>
      <c r="C71" s="118"/>
      <c r="D71" s="118"/>
      <c r="E71" s="118"/>
      <c r="F71" s="118"/>
      <c r="G71" s="118"/>
      <c r="H71" s="118"/>
      <c r="I71" s="118"/>
      <c r="J71" s="118"/>
      <c r="K71" s="118"/>
      <c r="L71" s="118"/>
      <c r="M71" s="118"/>
      <c r="N71" s="118"/>
      <c r="O71" s="118"/>
    </row>
  </sheetData>
  <sheetProtection selectLockedCells="1"/>
  <mergeCells count="10">
    <mergeCell ref="A31:O31"/>
    <mergeCell ref="A32:O55"/>
    <mergeCell ref="A56:O56"/>
    <mergeCell ref="A11:O30"/>
    <mergeCell ref="A57:O71"/>
    <mergeCell ref="K8:O8"/>
    <mergeCell ref="K9:O9"/>
    <mergeCell ref="A8:J8"/>
    <mergeCell ref="A9:J9"/>
    <mergeCell ref="A10:O10"/>
  </mergeCells>
  <hyperlinks>
    <hyperlink ref="A11" r:id="rId1" xr:uid="{02032B65-EAAF-465A-A3B3-5BB0AB3A260D}"/>
  </hyperlinks>
  <pageMargins left="0.9055118110236221" right="0.78740157480314965" top="0.74803149606299213" bottom="0.74803149606299213" header="0.31496062992125984" footer="0.31496062992125984"/>
  <pageSetup paperSize="9" scale="60" orientation="portrait" r:id="rId2"/>
  <headerFooter>
    <oddFooter>&amp;L&amp;F</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N94"/>
  <sheetViews>
    <sheetView view="pageBreakPreview" zoomScale="80" zoomScaleNormal="100" zoomScaleSheetLayoutView="80" workbookViewId="0"/>
  </sheetViews>
  <sheetFormatPr defaultColWidth="11" defaultRowHeight="15" x14ac:dyDescent="0.25"/>
  <cols>
    <col min="1" max="1" width="15.5" style="30" customWidth="1"/>
    <col min="2" max="13" width="11.5" style="30" customWidth="1"/>
    <col min="14" max="15" width="10.3984375" style="30" customWidth="1"/>
    <col min="16" max="16" width="8.59765625" style="30" customWidth="1"/>
    <col min="17" max="16384" width="11" style="30"/>
  </cols>
  <sheetData>
    <row r="1" spans="1:14" ht="24.6" x14ac:dyDescent="0.25">
      <c r="A1" s="27" t="s">
        <v>3</v>
      </c>
    </row>
    <row r="2" spans="1:14" ht="12.75" customHeight="1" x14ac:dyDescent="0.25"/>
    <row r="3" spans="1:14" ht="12.75" customHeight="1" x14ac:dyDescent="0.25">
      <c r="A3" s="2" t="s">
        <v>21</v>
      </c>
      <c r="B3" s="1" t="str">
        <f>'Front Cover'!C67</f>
        <v>Bristol City Council</v>
      </c>
      <c r="D3" s="32"/>
      <c r="E3" s="32"/>
      <c r="F3" s="32"/>
      <c r="G3" s="32"/>
      <c r="H3" s="32"/>
      <c r="I3" s="32"/>
      <c r="J3" s="32"/>
    </row>
    <row r="4" spans="1:14" ht="12.75" customHeight="1" x14ac:dyDescent="0.25">
      <c r="A4" s="2" t="s">
        <v>4</v>
      </c>
      <c r="B4" s="1" t="str">
        <f>'Front Cover'!C68</f>
        <v>ID-0524-0183</v>
      </c>
      <c r="D4" s="32"/>
      <c r="E4" s="32"/>
      <c r="F4" s="32"/>
      <c r="G4" s="28"/>
      <c r="H4" s="29"/>
      <c r="J4" s="32"/>
      <c r="K4" s="29"/>
    </row>
    <row r="5" spans="1:14" ht="12.75" customHeight="1" x14ac:dyDescent="0.25">
      <c r="A5" s="2" t="s">
        <v>5</v>
      </c>
      <c r="B5" s="1" t="str">
        <f>'Front Cover'!C69</f>
        <v>12.06.2024</v>
      </c>
      <c r="D5" s="32"/>
      <c r="E5" s="32"/>
      <c r="F5" s="32"/>
      <c r="G5" s="28"/>
      <c r="H5" s="29"/>
      <c r="J5" s="32"/>
      <c r="K5" s="29"/>
    </row>
    <row r="6" spans="1:14" ht="12.75" customHeight="1" x14ac:dyDescent="0.25">
      <c r="A6" s="2" t="s">
        <v>23</v>
      </c>
      <c r="B6" s="1" t="str">
        <f>'Front Cover'!C70</f>
        <v>ANPR Sample Rate Report</v>
      </c>
      <c r="D6" s="32"/>
      <c r="E6" s="32"/>
      <c r="F6" s="32"/>
      <c r="G6" s="32"/>
      <c r="H6" s="28"/>
      <c r="I6" s="29"/>
      <c r="J6" s="32"/>
      <c r="K6" s="29"/>
    </row>
    <row r="7" spans="1:14" ht="12.75" customHeight="1" x14ac:dyDescent="0.25">
      <c r="A7" s="31"/>
      <c r="B7" s="32"/>
      <c r="C7" s="32"/>
      <c r="D7" s="32"/>
      <c r="E7" s="32"/>
      <c r="F7" s="32"/>
      <c r="G7" s="32"/>
      <c r="H7" s="28"/>
      <c r="I7" s="29"/>
      <c r="J7" s="32"/>
      <c r="K7" s="29"/>
    </row>
    <row r="8" spans="1:14" ht="12.75" customHeight="1" x14ac:dyDescent="0.25">
      <c r="A8" s="31" t="s">
        <v>28</v>
      </c>
      <c r="B8" s="32"/>
      <c r="C8" s="32"/>
      <c r="D8" s="28"/>
      <c r="E8" s="28"/>
      <c r="F8" s="28"/>
      <c r="G8" s="28"/>
      <c r="H8" s="28"/>
      <c r="I8" s="29"/>
      <c r="J8" s="32"/>
      <c r="K8" s="29"/>
    </row>
    <row r="9" spans="1:14" ht="12.75" customHeight="1" thickBot="1" x14ac:dyDescent="0.3">
      <c r="A9" s="31"/>
      <c r="B9" s="32"/>
      <c r="C9" s="32"/>
      <c r="D9" s="28"/>
      <c r="E9" s="28"/>
      <c r="F9" s="28"/>
      <c r="G9" s="28"/>
      <c r="H9" s="28"/>
      <c r="I9" s="29"/>
      <c r="J9" s="32"/>
      <c r="K9" s="29"/>
    </row>
    <row r="10" spans="1:14" ht="14.25" customHeight="1" thickTop="1" thickBot="1" x14ac:dyDescent="0.3">
      <c r="A10" s="31"/>
      <c r="B10" s="130" t="s">
        <v>29</v>
      </c>
      <c r="C10" s="130"/>
      <c r="D10" s="130"/>
      <c r="E10" s="130" t="s">
        <v>30</v>
      </c>
      <c r="F10" s="130"/>
      <c r="G10" s="130"/>
      <c r="H10" s="130" t="s">
        <v>31</v>
      </c>
      <c r="I10" s="130"/>
      <c r="J10" s="130"/>
      <c r="K10" s="130" t="s">
        <v>32</v>
      </c>
      <c r="L10" s="130"/>
      <c r="M10" s="130"/>
      <c r="N10" s="73">
        <v>67</v>
      </c>
    </row>
    <row r="11" spans="1:14" ht="12.75" customHeight="1" thickTop="1" x14ac:dyDescent="0.25">
      <c r="A11" s="29"/>
      <c r="B11" s="131" t="s">
        <v>47</v>
      </c>
      <c r="C11" s="131" t="s">
        <v>45</v>
      </c>
      <c r="D11" s="131" t="s">
        <v>48</v>
      </c>
      <c r="E11" s="131" t="s">
        <v>47</v>
      </c>
      <c r="F11" s="131" t="s">
        <v>45</v>
      </c>
      <c r="G11" s="131" t="s">
        <v>48</v>
      </c>
      <c r="H11" s="131" t="s">
        <v>47</v>
      </c>
      <c r="I11" s="131" t="s">
        <v>45</v>
      </c>
      <c r="J11" s="131" t="s">
        <v>48</v>
      </c>
      <c r="K11" s="131" t="s">
        <v>47</v>
      </c>
      <c r="L11" s="131" t="s">
        <v>46</v>
      </c>
      <c r="M11" s="131" t="s">
        <v>49</v>
      </c>
    </row>
    <row r="12" spans="1:14" ht="12.75" customHeight="1" thickBot="1" x14ac:dyDescent="0.3">
      <c r="A12" s="29"/>
      <c r="B12" s="132"/>
      <c r="C12" s="132"/>
      <c r="D12" s="132"/>
      <c r="E12" s="132"/>
      <c r="F12" s="132"/>
      <c r="G12" s="132"/>
      <c r="H12" s="132"/>
      <c r="I12" s="132"/>
      <c r="J12" s="132"/>
      <c r="K12" s="132"/>
      <c r="L12" s="132"/>
      <c r="M12" s="132"/>
    </row>
    <row r="13" spans="1:14" ht="12.75" customHeight="1" thickTop="1" thickBot="1" x14ac:dyDescent="0.3">
      <c r="A13" s="53" t="s">
        <v>0</v>
      </c>
      <c r="B13" s="133"/>
      <c r="C13" s="133"/>
      <c r="D13" s="133"/>
      <c r="E13" s="133"/>
      <c r="F13" s="133"/>
      <c r="G13" s="133"/>
      <c r="H13" s="133"/>
      <c r="I13" s="133"/>
      <c r="J13" s="133"/>
      <c r="K13" s="133"/>
      <c r="L13" s="133"/>
      <c r="M13" s="133"/>
    </row>
    <row r="14" spans="1:14" ht="12.75" customHeight="1" thickTop="1" x14ac:dyDescent="0.25">
      <c r="A14" s="80" t="s">
        <v>60</v>
      </c>
      <c r="B14" s="89">
        <f ca="1">INDIRECT("'"&amp;$A14&amp;"'!b"&amp;$N$10&amp;"")</f>
        <v>6060</v>
      </c>
      <c r="C14" s="74">
        <f ca="1">INDIRECT("'"&amp;$A14&amp;"'!c"&amp;$N$10&amp;"")</f>
        <v>19463</v>
      </c>
      <c r="D14" s="88">
        <f ca="1">INDIRECT("'"&amp;$A14&amp;"'!d"&amp;$N$10&amp;"")</f>
        <v>3.2117161716171618</v>
      </c>
      <c r="E14" s="89">
        <f ca="1">INDIRECT("'"&amp;$A14&amp;"'!e"&amp;$N$10&amp;"")</f>
        <v>2936</v>
      </c>
      <c r="F14" s="74">
        <f ca="1">INDIRECT("'"&amp;$A14&amp;"'!f"&amp;$N$10&amp;"")</f>
        <v>9326</v>
      </c>
      <c r="G14" s="88">
        <f ca="1">INDIRECT("'"&amp;$A14&amp;"'!g"&amp;$N$10&amp;"")</f>
        <v>3.1764305177111716</v>
      </c>
      <c r="H14" s="89">
        <f ca="1">INDIRECT("'"&amp;$A14&amp;"'!h"&amp;$N$10&amp;"")</f>
        <v>3124</v>
      </c>
      <c r="I14" s="74">
        <f ca="1">INDIRECT("'"&amp;$A14&amp;"'!i"&amp;$N$10&amp;"")</f>
        <v>10137</v>
      </c>
      <c r="J14" s="88">
        <f ca="1">INDIRECT("'"&amp;$A14&amp;"'!j"&amp;$N$10&amp;"")</f>
        <v>3.2448783610755441</v>
      </c>
      <c r="K14" s="89">
        <f ca="1">IF((INDIRECT("'"&amp;$A14&amp;"'!k"&amp;$N$10&amp;""))="","-",(INDIRECT("'"&amp;$A14&amp;"'!k"&amp;$N$10&amp;"")))</f>
        <v>2936</v>
      </c>
      <c r="L14" s="74">
        <f ca="1">IF((INDIRECT("'"&amp;$A14&amp;"'!l"&amp;$N$10&amp;""))="","-",(INDIRECT("'"&amp;$A14&amp;"'!l"&amp;$N$10&amp;"")))</f>
        <v>8769</v>
      </c>
      <c r="M14" s="88">
        <f ca="1">IF((INDIRECT("'"&amp;$A14&amp;"'!m"&amp;$N$10&amp;""))="","-",(INDIRECT("'"&amp;$A14&amp;"'!m"&amp;$N$10&amp;"")))</f>
        <v>2.986716621253406</v>
      </c>
    </row>
    <row r="15" spans="1:14" ht="12.75" customHeight="1" x14ac:dyDescent="0.25">
      <c r="A15" s="81" t="s">
        <v>61</v>
      </c>
      <c r="B15" s="75">
        <f t="shared" ref="B15:B38" ca="1" si="0">INDIRECT("'"&amp;$A15&amp;"'!b"&amp;$N$10&amp;"")</f>
        <v>18311</v>
      </c>
      <c r="C15" s="75">
        <f t="shared" ref="C15:C38" ca="1" si="1">INDIRECT("'"&amp;$A15&amp;"'!c"&amp;$N$10&amp;"")</f>
        <v>16314</v>
      </c>
      <c r="D15" s="76">
        <f t="shared" ref="D15:D38" ca="1" si="2">INDIRECT("'"&amp;$A15&amp;"'!d"&amp;$N$10&amp;"")</f>
        <v>0.89093987220796245</v>
      </c>
      <c r="E15" s="75">
        <f t="shared" ref="E15:E38" ca="1" si="3">INDIRECT("'"&amp;$A15&amp;"'!e"&amp;$N$10&amp;"")</f>
        <v>18311</v>
      </c>
      <c r="F15" s="75">
        <f t="shared" ref="F15:F38" ca="1" si="4">INDIRECT("'"&amp;$A15&amp;"'!f"&amp;$N$10&amp;"")</f>
        <v>16314</v>
      </c>
      <c r="G15" s="76">
        <f t="shared" ref="G15:G38" ca="1" si="5">INDIRECT("'"&amp;$A15&amp;"'!g"&amp;$N$10&amp;"")</f>
        <v>0.89093987220796245</v>
      </c>
      <c r="H15" s="75" t="s">
        <v>86</v>
      </c>
      <c r="I15" s="75" t="s">
        <v>86</v>
      </c>
      <c r="J15" s="76" t="s">
        <v>86</v>
      </c>
      <c r="K15" s="75" t="str">
        <f t="shared" ref="K15:K38" ca="1" si="6">IF((INDIRECT("'"&amp;$A15&amp;"'!k"&amp;$N$10&amp;""))="","-",(INDIRECT("'"&amp;$A15&amp;"'!k"&amp;$N$10&amp;"")))</f>
        <v>-</v>
      </c>
      <c r="L15" s="75" t="str">
        <f t="shared" ref="L15:L38" ca="1" si="7">IF((INDIRECT("'"&amp;$A15&amp;"'!l"&amp;$N$10&amp;""))="","-",(INDIRECT("'"&amp;$A15&amp;"'!l"&amp;$N$10&amp;"")))</f>
        <v>-</v>
      </c>
      <c r="M15" s="76" t="str">
        <f t="shared" ref="M15:M38" ca="1" si="8">IF((INDIRECT("'"&amp;$A15&amp;"'!m"&amp;$N$10&amp;""))="","-",(INDIRECT("'"&amp;$A15&amp;"'!m"&amp;$N$10&amp;"")))</f>
        <v>-</v>
      </c>
    </row>
    <row r="16" spans="1:14" ht="12.75" customHeight="1" x14ac:dyDescent="0.25">
      <c r="A16" s="82" t="s">
        <v>62</v>
      </c>
      <c r="B16" s="75">
        <f t="shared" ca="1" si="0"/>
        <v>17959</v>
      </c>
      <c r="C16" s="75">
        <f t="shared" ca="1" si="1"/>
        <v>17702</v>
      </c>
      <c r="D16" s="76">
        <f t="shared" ca="1" si="2"/>
        <v>0.98568962637117885</v>
      </c>
      <c r="E16" s="75">
        <f t="shared" ca="1" si="3"/>
        <v>159</v>
      </c>
      <c r="F16" s="75">
        <f t="shared" ca="1" si="4"/>
        <v>150</v>
      </c>
      <c r="G16" s="76">
        <f t="shared" ca="1" si="5"/>
        <v>0.94339622641509435</v>
      </c>
      <c r="H16" s="75">
        <f t="shared" ref="H16:H38" ca="1" si="9">INDIRECT("'"&amp;$A16&amp;"'!h"&amp;$N$10&amp;"")</f>
        <v>17800</v>
      </c>
      <c r="I16" s="75">
        <f t="shared" ref="I16:I38" ca="1" si="10">INDIRECT("'"&amp;$A16&amp;"'!i"&amp;$N$10&amp;"")</f>
        <v>17552</v>
      </c>
      <c r="J16" s="76">
        <f t="shared" ref="J16:J38" ca="1" si="11">INDIRECT("'"&amp;$A16&amp;"'!j"&amp;$N$10&amp;"")</f>
        <v>0.98606741573033707</v>
      </c>
      <c r="K16" s="75">
        <f t="shared" ca="1" si="6"/>
        <v>159</v>
      </c>
      <c r="L16" s="75">
        <f t="shared" ca="1" si="7"/>
        <v>149</v>
      </c>
      <c r="M16" s="76">
        <f t="shared" ca="1" si="8"/>
        <v>0.93710691823899372</v>
      </c>
    </row>
    <row r="17" spans="1:13" ht="13.5" customHeight="1" x14ac:dyDescent="0.25">
      <c r="A17" s="82" t="s">
        <v>63</v>
      </c>
      <c r="B17" s="75">
        <f t="shared" ca="1" si="0"/>
        <v>11014</v>
      </c>
      <c r="C17" s="75">
        <f t="shared" ca="1" si="1"/>
        <v>10754</v>
      </c>
      <c r="D17" s="76">
        <f t="shared" ca="1" si="2"/>
        <v>0.97639368076992916</v>
      </c>
      <c r="E17" s="75">
        <f t="shared" ca="1" si="3"/>
        <v>4880</v>
      </c>
      <c r="F17" s="75">
        <f t="shared" ca="1" si="4"/>
        <v>4758</v>
      </c>
      <c r="G17" s="76">
        <f t="shared" ca="1" si="5"/>
        <v>0.97499999999999998</v>
      </c>
      <c r="H17" s="75">
        <f t="shared" ca="1" si="9"/>
        <v>6134</v>
      </c>
      <c r="I17" s="75">
        <f t="shared" ca="1" si="10"/>
        <v>5996</v>
      </c>
      <c r="J17" s="76">
        <f t="shared" ca="1" si="11"/>
        <v>0.9775024453863711</v>
      </c>
      <c r="K17" s="75">
        <f t="shared" ca="1" si="6"/>
        <v>4880</v>
      </c>
      <c r="L17" s="75">
        <f t="shared" ca="1" si="7"/>
        <v>3330</v>
      </c>
      <c r="M17" s="76">
        <f t="shared" ca="1" si="8"/>
        <v>0.68237704918032782</v>
      </c>
    </row>
    <row r="18" spans="1:13" ht="13.5" customHeight="1" x14ac:dyDescent="0.25">
      <c r="A18" s="81" t="s">
        <v>64</v>
      </c>
      <c r="B18" s="75">
        <f t="shared" ca="1" si="0"/>
        <v>11009</v>
      </c>
      <c r="C18" s="75">
        <f t="shared" ca="1" si="1"/>
        <v>10655</v>
      </c>
      <c r="D18" s="76">
        <f t="shared" ca="1" si="2"/>
        <v>0.96784449087110547</v>
      </c>
      <c r="E18" s="75">
        <f t="shared" ca="1" si="3"/>
        <v>3763</v>
      </c>
      <c r="F18" s="75">
        <f t="shared" ca="1" si="4"/>
        <v>3684</v>
      </c>
      <c r="G18" s="76">
        <f t="shared" ca="1" si="5"/>
        <v>0.97900611214456545</v>
      </c>
      <c r="H18" s="75">
        <f t="shared" ca="1" si="9"/>
        <v>7246</v>
      </c>
      <c r="I18" s="75">
        <f t="shared" ca="1" si="10"/>
        <v>6971</v>
      </c>
      <c r="J18" s="76">
        <f t="shared" ca="1" si="11"/>
        <v>0.96204802649737786</v>
      </c>
      <c r="K18" s="75" t="str">
        <f t="shared" ca="1" si="6"/>
        <v>-</v>
      </c>
      <c r="L18" s="75" t="str">
        <f t="shared" ca="1" si="7"/>
        <v>-</v>
      </c>
      <c r="M18" s="76" t="str">
        <f t="shared" ca="1" si="8"/>
        <v>-</v>
      </c>
    </row>
    <row r="19" spans="1:13" ht="13.5" customHeight="1" x14ac:dyDescent="0.25">
      <c r="A19" s="82" t="s">
        <v>65</v>
      </c>
      <c r="B19" s="75">
        <f t="shared" ca="1" si="0"/>
        <v>5754</v>
      </c>
      <c r="C19" s="75">
        <f t="shared" ca="1" si="1"/>
        <v>3360</v>
      </c>
      <c r="D19" s="76">
        <f t="shared" ca="1" si="2"/>
        <v>0.58394160583941601</v>
      </c>
      <c r="E19" s="91">
        <f t="shared" ca="1" si="3"/>
        <v>2972</v>
      </c>
      <c r="F19" s="75">
        <f t="shared" ca="1" si="4"/>
        <v>612</v>
      </c>
      <c r="G19" s="90">
        <f t="shared" ca="1" si="5"/>
        <v>0.20592193808882908</v>
      </c>
      <c r="H19" s="75">
        <f t="shared" ca="1" si="9"/>
        <v>2782</v>
      </c>
      <c r="I19" s="75">
        <f t="shared" ca="1" si="10"/>
        <v>2748</v>
      </c>
      <c r="J19" s="76">
        <f t="shared" ca="1" si="11"/>
        <v>0.98777857656362333</v>
      </c>
      <c r="K19" s="75">
        <f t="shared" ca="1" si="6"/>
        <v>2972</v>
      </c>
      <c r="L19" s="75">
        <f t="shared" ca="1" si="7"/>
        <v>345</v>
      </c>
      <c r="M19" s="76">
        <f t="shared" ca="1" si="8"/>
        <v>0.11608344549125169</v>
      </c>
    </row>
    <row r="20" spans="1:13" ht="13.5" customHeight="1" x14ac:dyDescent="0.25">
      <c r="A20" s="82" t="s">
        <v>66</v>
      </c>
      <c r="B20" s="75">
        <f t="shared" ca="1" si="0"/>
        <v>20298</v>
      </c>
      <c r="C20" s="75">
        <f t="shared" ca="1" si="1"/>
        <v>15039</v>
      </c>
      <c r="D20" s="76">
        <f t="shared" ca="1" si="2"/>
        <v>0.74091043452556904</v>
      </c>
      <c r="E20" s="75">
        <f t="shared" ca="1" si="3"/>
        <v>8945</v>
      </c>
      <c r="F20" s="75">
        <f t="shared" ca="1" si="4"/>
        <v>8807</v>
      </c>
      <c r="G20" s="76">
        <f t="shared" ca="1" si="5"/>
        <v>0.98457238680827275</v>
      </c>
      <c r="H20" s="75">
        <f t="shared" ca="1" si="9"/>
        <v>11353</v>
      </c>
      <c r="I20" s="75">
        <f t="shared" ca="1" si="10"/>
        <v>6232</v>
      </c>
      <c r="J20" s="76">
        <f t="shared" ca="1" si="11"/>
        <v>0.54892979829120059</v>
      </c>
      <c r="K20" s="75">
        <f t="shared" ca="1" si="6"/>
        <v>8945</v>
      </c>
      <c r="L20" s="75">
        <f t="shared" ca="1" si="7"/>
        <v>7104</v>
      </c>
      <c r="M20" s="76">
        <f t="shared" ca="1" si="8"/>
        <v>0.79418669647847961</v>
      </c>
    </row>
    <row r="21" spans="1:13" ht="13.5" customHeight="1" x14ac:dyDescent="0.25">
      <c r="A21" s="81" t="s">
        <v>67</v>
      </c>
      <c r="B21" s="75">
        <f t="shared" ca="1" si="0"/>
        <v>23404</v>
      </c>
      <c r="C21" s="75">
        <f t="shared" ca="1" si="1"/>
        <v>21730</v>
      </c>
      <c r="D21" s="76">
        <f t="shared" ca="1" si="2"/>
        <v>0.92847376516834734</v>
      </c>
      <c r="E21" s="75">
        <f t="shared" ca="1" si="3"/>
        <v>11240</v>
      </c>
      <c r="F21" s="75">
        <f t="shared" ca="1" si="4"/>
        <v>10938</v>
      </c>
      <c r="G21" s="76">
        <f t="shared" ca="1" si="5"/>
        <v>0.97313167259786482</v>
      </c>
      <c r="H21" s="75">
        <f t="shared" ca="1" si="9"/>
        <v>12164</v>
      </c>
      <c r="I21" s="75">
        <f t="shared" ca="1" si="10"/>
        <v>10792</v>
      </c>
      <c r="J21" s="76">
        <f t="shared" ca="1" si="11"/>
        <v>0.88720815521210128</v>
      </c>
      <c r="K21" s="75" t="str">
        <f t="shared" ca="1" si="6"/>
        <v>-</v>
      </c>
      <c r="L21" s="75" t="str">
        <f t="shared" ca="1" si="7"/>
        <v>-</v>
      </c>
      <c r="M21" s="76" t="str">
        <f t="shared" ca="1" si="8"/>
        <v>-</v>
      </c>
    </row>
    <row r="22" spans="1:13" ht="13.5" customHeight="1" x14ac:dyDescent="0.25">
      <c r="A22" s="82" t="s">
        <v>68</v>
      </c>
      <c r="B22" s="75">
        <f t="shared" ca="1" si="0"/>
        <v>16256</v>
      </c>
      <c r="C22" s="75">
        <f t="shared" ca="1" si="1"/>
        <v>16165</v>
      </c>
      <c r="D22" s="76">
        <f t="shared" ca="1" si="2"/>
        <v>0.99440206692913391</v>
      </c>
      <c r="E22" s="75">
        <f t="shared" ca="1" si="3"/>
        <v>8134</v>
      </c>
      <c r="F22" s="75">
        <f t="shared" ca="1" si="4"/>
        <v>7911</v>
      </c>
      <c r="G22" s="76">
        <f t="shared" ca="1" si="5"/>
        <v>0.97258421440865506</v>
      </c>
      <c r="H22" s="75">
        <f t="shared" ca="1" si="9"/>
        <v>8122</v>
      </c>
      <c r="I22" s="75">
        <f t="shared" ca="1" si="10"/>
        <v>8254</v>
      </c>
      <c r="J22" s="76">
        <f t="shared" ca="1" si="11"/>
        <v>1.0162521546417138</v>
      </c>
      <c r="K22" s="75">
        <f t="shared" ca="1" si="6"/>
        <v>8134</v>
      </c>
      <c r="L22" s="75">
        <f t="shared" ca="1" si="7"/>
        <v>6471</v>
      </c>
      <c r="M22" s="76">
        <f t="shared" ca="1" si="8"/>
        <v>0.79554954511925247</v>
      </c>
    </row>
    <row r="23" spans="1:13" ht="13.5" customHeight="1" x14ac:dyDescent="0.25">
      <c r="A23" s="82" t="s">
        <v>69</v>
      </c>
      <c r="B23" s="75">
        <f t="shared" ca="1" si="0"/>
        <v>19620</v>
      </c>
      <c r="C23" s="75">
        <f t="shared" ca="1" si="1"/>
        <v>18812</v>
      </c>
      <c r="D23" s="76">
        <f t="shared" ca="1" si="2"/>
        <v>0.95881753312945972</v>
      </c>
      <c r="E23" s="75">
        <f t="shared" ca="1" si="3"/>
        <v>14508</v>
      </c>
      <c r="F23" s="75">
        <f t="shared" ca="1" si="4"/>
        <v>13936</v>
      </c>
      <c r="G23" s="76">
        <f t="shared" ca="1" si="5"/>
        <v>0.96057347670250892</v>
      </c>
      <c r="H23" s="75">
        <f t="shared" ca="1" si="9"/>
        <v>5112</v>
      </c>
      <c r="I23" s="75">
        <f t="shared" ca="1" si="10"/>
        <v>4876</v>
      </c>
      <c r="J23" s="76">
        <f t="shared" ca="1" si="11"/>
        <v>0.95383411580594679</v>
      </c>
      <c r="K23" s="75">
        <f t="shared" ca="1" si="6"/>
        <v>14508</v>
      </c>
      <c r="L23" s="75">
        <f t="shared" ca="1" si="7"/>
        <v>11288</v>
      </c>
      <c r="M23" s="76">
        <f t="shared" ca="1" si="8"/>
        <v>0.7780534877309071</v>
      </c>
    </row>
    <row r="24" spans="1:13" ht="13.5" customHeight="1" x14ac:dyDescent="0.25">
      <c r="A24" s="82" t="s">
        <v>70</v>
      </c>
      <c r="B24" s="75">
        <f t="shared" ca="1" si="0"/>
        <v>3670</v>
      </c>
      <c r="C24" s="75">
        <f t="shared" ca="1" si="1"/>
        <v>3103</v>
      </c>
      <c r="D24" s="76">
        <f t="shared" ca="1" si="2"/>
        <v>0.84550408719346049</v>
      </c>
      <c r="E24" s="75">
        <f t="shared" ca="1" si="3"/>
        <v>2050</v>
      </c>
      <c r="F24" s="75">
        <f t="shared" ca="1" si="4"/>
        <v>1920</v>
      </c>
      <c r="G24" s="76">
        <f t="shared" ca="1" si="5"/>
        <v>0.93658536585365859</v>
      </c>
      <c r="H24" s="75">
        <f t="shared" ca="1" si="9"/>
        <v>1620</v>
      </c>
      <c r="I24" s="75">
        <f t="shared" ca="1" si="10"/>
        <v>1183</v>
      </c>
      <c r="J24" s="76">
        <f t="shared" ca="1" si="11"/>
        <v>0.73024691358024696</v>
      </c>
      <c r="K24" s="75">
        <f t="shared" ca="1" si="6"/>
        <v>2050</v>
      </c>
      <c r="L24" s="75">
        <f t="shared" ca="1" si="7"/>
        <v>801</v>
      </c>
      <c r="M24" s="76">
        <f t="shared" ca="1" si="8"/>
        <v>0.39073170731707318</v>
      </c>
    </row>
    <row r="25" spans="1:13" ht="13.5" customHeight="1" x14ac:dyDescent="0.25">
      <c r="A25" s="81" t="s">
        <v>71</v>
      </c>
      <c r="B25" s="75">
        <f t="shared" ca="1" si="0"/>
        <v>7306</v>
      </c>
      <c r="C25" s="75">
        <f t="shared" ca="1" si="1"/>
        <v>7212</v>
      </c>
      <c r="D25" s="76">
        <f t="shared" ca="1" si="2"/>
        <v>0.98713386257870239</v>
      </c>
      <c r="E25" s="75">
        <f t="shared" ca="1" si="3"/>
        <v>4299</v>
      </c>
      <c r="F25" s="75">
        <f t="shared" ca="1" si="4"/>
        <v>4238</v>
      </c>
      <c r="G25" s="76">
        <f t="shared" ca="1" si="5"/>
        <v>0.98581065364038145</v>
      </c>
      <c r="H25" s="75">
        <f t="shared" ca="1" si="9"/>
        <v>3007</v>
      </c>
      <c r="I25" s="75">
        <f t="shared" ca="1" si="10"/>
        <v>2974</v>
      </c>
      <c r="J25" s="76">
        <f t="shared" ca="1" si="11"/>
        <v>0.98902560691719321</v>
      </c>
      <c r="K25" s="75" t="str">
        <f t="shared" ca="1" si="6"/>
        <v>-</v>
      </c>
      <c r="L25" s="75" t="str">
        <f t="shared" ca="1" si="7"/>
        <v>-</v>
      </c>
      <c r="M25" s="76" t="str">
        <f t="shared" ca="1" si="8"/>
        <v>-</v>
      </c>
    </row>
    <row r="26" spans="1:13" ht="13.5" customHeight="1" x14ac:dyDescent="0.25">
      <c r="A26" s="82" t="s">
        <v>72</v>
      </c>
      <c r="B26" s="75">
        <f t="shared" ca="1" si="0"/>
        <v>9065</v>
      </c>
      <c r="C26" s="75">
        <f t="shared" ca="1" si="1"/>
        <v>8886</v>
      </c>
      <c r="D26" s="76">
        <f t="shared" ca="1" si="2"/>
        <v>0.980253723110866</v>
      </c>
      <c r="E26" s="75">
        <f t="shared" ca="1" si="3"/>
        <v>4365</v>
      </c>
      <c r="F26" s="75">
        <f t="shared" ca="1" si="4"/>
        <v>4311</v>
      </c>
      <c r="G26" s="76">
        <f t="shared" ca="1" si="5"/>
        <v>0.98762886597938149</v>
      </c>
      <c r="H26" s="75">
        <f t="shared" ca="1" si="9"/>
        <v>4700</v>
      </c>
      <c r="I26" s="75">
        <f t="shared" ca="1" si="10"/>
        <v>4575</v>
      </c>
      <c r="J26" s="76">
        <f t="shared" ca="1" si="11"/>
        <v>0.97340425531914898</v>
      </c>
      <c r="K26" s="75">
        <f t="shared" ca="1" si="6"/>
        <v>4365</v>
      </c>
      <c r="L26" s="75">
        <f t="shared" ca="1" si="7"/>
        <v>3444</v>
      </c>
      <c r="M26" s="76">
        <f t="shared" ca="1" si="8"/>
        <v>0.78900343642611681</v>
      </c>
    </row>
    <row r="27" spans="1:13" ht="13.5" customHeight="1" x14ac:dyDescent="0.25">
      <c r="A27" s="81" t="s">
        <v>73</v>
      </c>
      <c r="B27" s="75">
        <f t="shared" ca="1" si="0"/>
        <v>15164</v>
      </c>
      <c r="C27" s="75">
        <f t="shared" ca="1" si="1"/>
        <v>14762</v>
      </c>
      <c r="D27" s="76">
        <f t="shared" ca="1" si="2"/>
        <v>0.9734898443682406</v>
      </c>
      <c r="E27" s="75">
        <f t="shared" ca="1" si="3"/>
        <v>8465</v>
      </c>
      <c r="F27" s="75">
        <f t="shared" ca="1" si="4"/>
        <v>8210</v>
      </c>
      <c r="G27" s="76">
        <f t="shared" ca="1" si="5"/>
        <v>0.96987595983461317</v>
      </c>
      <c r="H27" s="75">
        <f t="shared" ca="1" si="9"/>
        <v>6699</v>
      </c>
      <c r="I27" s="75">
        <f t="shared" ca="1" si="10"/>
        <v>6552</v>
      </c>
      <c r="J27" s="76">
        <f t="shared" ca="1" si="11"/>
        <v>0.9780564263322884</v>
      </c>
      <c r="K27" s="75" t="str">
        <f t="shared" ca="1" si="6"/>
        <v>-</v>
      </c>
      <c r="L27" s="75" t="str">
        <f t="shared" ca="1" si="7"/>
        <v>-</v>
      </c>
      <c r="M27" s="76" t="str">
        <f t="shared" ca="1" si="8"/>
        <v>-</v>
      </c>
    </row>
    <row r="28" spans="1:13" ht="13.5" customHeight="1" x14ac:dyDescent="0.25">
      <c r="A28" s="81" t="s">
        <v>74</v>
      </c>
      <c r="B28" s="75">
        <f t="shared" ca="1" si="0"/>
        <v>5256</v>
      </c>
      <c r="C28" s="75">
        <f t="shared" ca="1" si="1"/>
        <v>5147</v>
      </c>
      <c r="D28" s="76">
        <f t="shared" ca="1" si="2"/>
        <v>0.97926179604261798</v>
      </c>
      <c r="E28" s="75">
        <f t="shared" ca="1" si="3"/>
        <v>2174</v>
      </c>
      <c r="F28" s="75">
        <f t="shared" ca="1" si="4"/>
        <v>2134</v>
      </c>
      <c r="G28" s="76">
        <f t="shared" ca="1" si="5"/>
        <v>0.98160073597056119</v>
      </c>
      <c r="H28" s="75">
        <f t="shared" ca="1" si="9"/>
        <v>3082</v>
      </c>
      <c r="I28" s="75">
        <f t="shared" ca="1" si="10"/>
        <v>3013</v>
      </c>
      <c r="J28" s="76">
        <f t="shared" ca="1" si="11"/>
        <v>0.97761194029850751</v>
      </c>
      <c r="K28" s="75" t="str">
        <f t="shared" ca="1" si="6"/>
        <v>-</v>
      </c>
      <c r="L28" s="75" t="str">
        <f t="shared" ca="1" si="7"/>
        <v>-</v>
      </c>
      <c r="M28" s="76" t="str">
        <f t="shared" ca="1" si="8"/>
        <v>-</v>
      </c>
    </row>
    <row r="29" spans="1:13" ht="13.5" customHeight="1" x14ac:dyDescent="0.25">
      <c r="A29" s="81" t="s">
        <v>75</v>
      </c>
      <c r="B29" s="75">
        <f t="shared" ca="1" si="0"/>
        <v>7649</v>
      </c>
      <c r="C29" s="75">
        <f t="shared" ca="1" si="1"/>
        <v>7371</v>
      </c>
      <c r="D29" s="76">
        <f t="shared" ca="1" si="2"/>
        <v>0.96365537978820759</v>
      </c>
      <c r="E29" s="75">
        <f t="shared" ca="1" si="3"/>
        <v>3681</v>
      </c>
      <c r="F29" s="75">
        <f t="shared" ca="1" si="4"/>
        <v>3536</v>
      </c>
      <c r="G29" s="76">
        <f t="shared" ca="1" si="5"/>
        <v>0.96060853029068183</v>
      </c>
      <c r="H29" s="75">
        <f t="shared" ca="1" si="9"/>
        <v>3968</v>
      </c>
      <c r="I29" s="75">
        <f t="shared" ca="1" si="10"/>
        <v>3835</v>
      </c>
      <c r="J29" s="76">
        <f t="shared" ca="1" si="11"/>
        <v>0.96648185483870963</v>
      </c>
      <c r="K29" s="75" t="str">
        <f t="shared" ca="1" si="6"/>
        <v>-</v>
      </c>
      <c r="L29" s="75" t="str">
        <f t="shared" ca="1" si="7"/>
        <v>-</v>
      </c>
      <c r="M29" s="76" t="str">
        <f t="shared" ca="1" si="8"/>
        <v>-</v>
      </c>
    </row>
    <row r="30" spans="1:13" ht="13.5" customHeight="1" x14ac:dyDescent="0.25">
      <c r="A30" s="81" t="s">
        <v>76</v>
      </c>
      <c r="B30" s="75">
        <f t="shared" ca="1" si="0"/>
        <v>15269</v>
      </c>
      <c r="C30" s="75">
        <f t="shared" ca="1" si="1"/>
        <v>6815</v>
      </c>
      <c r="D30" s="76">
        <f t="shared" ca="1" si="2"/>
        <v>0.44632916366494202</v>
      </c>
      <c r="E30" s="75">
        <f t="shared" ca="1" si="3"/>
        <v>7521</v>
      </c>
      <c r="F30" s="75">
        <f t="shared" ca="1" si="4"/>
        <v>3263</v>
      </c>
      <c r="G30" s="76">
        <f t="shared" ca="1" si="5"/>
        <v>0.43385188139875014</v>
      </c>
      <c r="H30" s="75">
        <f t="shared" ca="1" si="9"/>
        <v>7748</v>
      </c>
      <c r="I30" s="75">
        <f t="shared" ca="1" si="10"/>
        <v>3552</v>
      </c>
      <c r="J30" s="76">
        <f t="shared" ca="1" si="11"/>
        <v>0.45844088797108934</v>
      </c>
      <c r="K30" s="75" t="str">
        <f t="shared" ca="1" si="6"/>
        <v>-</v>
      </c>
      <c r="L30" s="75" t="str">
        <f t="shared" ca="1" si="7"/>
        <v>-</v>
      </c>
      <c r="M30" s="76" t="str">
        <f t="shared" ca="1" si="8"/>
        <v>-</v>
      </c>
    </row>
    <row r="31" spans="1:13" ht="13.5" customHeight="1" x14ac:dyDescent="0.25">
      <c r="A31" s="81" t="s">
        <v>77</v>
      </c>
      <c r="B31" s="75">
        <f t="shared" ca="1" si="0"/>
        <v>1464</v>
      </c>
      <c r="C31" s="75">
        <f t="shared" ca="1" si="1"/>
        <v>1420</v>
      </c>
      <c r="D31" s="76">
        <f t="shared" ca="1" si="2"/>
        <v>0.9699453551912568</v>
      </c>
      <c r="E31" s="75">
        <f t="shared" ca="1" si="3"/>
        <v>538</v>
      </c>
      <c r="F31" s="75">
        <f t="shared" ca="1" si="4"/>
        <v>516</v>
      </c>
      <c r="G31" s="76">
        <f t="shared" ca="1" si="5"/>
        <v>0.95910780669144979</v>
      </c>
      <c r="H31" s="75">
        <f t="shared" ca="1" si="9"/>
        <v>926</v>
      </c>
      <c r="I31" s="75">
        <f t="shared" ca="1" si="10"/>
        <v>904</v>
      </c>
      <c r="J31" s="76">
        <f t="shared" ca="1" si="11"/>
        <v>0.97624190064794814</v>
      </c>
      <c r="K31" s="75" t="str">
        <f t="shared" ca="1" si="6"/>
        <v>-</v>
      </c>
      <c r="L31" s="75" t="str">
        <f t="shared" ca="1" si="7"/>
        <v>-</v>
      </c>
      <c r="M31" s="76" t="str">
        <f t="shared" ca="1" si="8"/>
        <v>-</v>
      </c>
    </row>
    <row r="32" spans="1:13" ht="13.5" customHeight="1" x14ac:dyDescent="0.25">
      <c r="A32" s="81" t="s">
        <v>78</v>
      </c>
      <c r="B32" s="75">
        <f t="shared" ca="1" si="0"/>
        <v>4056</v>
      </c>
      <c r="C32" s="75">
        <f t="shared" ca="1" si="1"/>
        <v>3954</v>
      </c>
      <c r="D32" s="76">
        <f t="shared" ca="1" si="2"/>
        <v>0.9748520710059172</v>
      </c>
      <c r="E32" s="75">
        <f t="shared" ca="1" si="3"/>
        <v>2222</v>
      </c>
      <c r="F32" s="75">
        <f t="shared" ca="1" si="4"/>
        <v>2173</v>
      </c>
      <c r="G32" s="76">
        <f t="shared" ca="1" si="5"/>
        <v>0.97794779477947791</v>
      </c>
      <c r="H32" s="75">
        <f t="shared" ca="1" si="9"/>
        <v>1834</v>
      </c>
      <c r="I32" s="75">
        <f t="shared" ca="1" si="10"/>
        <v>1781</v>
      </c>
      <c r="J32" s="76">
        <f t="shared" ca="1" si="11"/>
        <v>0.9711014176663032</v>
      </c>
      <c r="K32" s="75" t="str">
        <f t="shared" ca="1" si="6"/>
        <v>-</v>
      </c>
      <c r="L32" s="75" t="str">
        <f t="shared" ca="1" si="7"/>
        <v>-</v>
      </c>
      <c r="M32" s="76" t="str">
        <f t="shared" ca="1" si="8"/>
        <v>-</v>
      </c>
    </row>
    <row r="33" spans="1:13" ht="13.5" customHeight="1" x14ac:dyDescent="0.25">
      <c r="A33" s="82" t="s">
        <v>79</v>
      </c>
      <c r="B33" s="75">
        <f t="shared" ca="1" si="0"/>
        <v>1819</v>
      </c>
      <c r="C33" s="75">
        <f t="shared" ca="1" si="1"/>
        <v>1805</v>
      </c>
      <c r="D33" s="76">
        <f t="shared" ca="1" si="2"/>
        <v>0.99230346344145137</v>
      </c>
      <c r="E33" s="75">
        <f t="shared" ca="1" si="3"/>
        <v>866</v>
      </c>
      <c r="F33" s="75">
        <f t="shared" ca="1" si="4"/>
        <v>866</v>
      </c>
      <c r="G33" s="76">
        <f t="shared" ca="1" si="5"/>
        <v>1</v>
      </c>
      <c r="H33" s="75">
        <f t="shared" ca="1" si="9"/>
        <v>953</v>
      </c>
      <c r="I33" s="75">
        <f t="shared" ca="1" si="10"/>
        <v>939</v>
      </c>
      <c r="J33" s="76">
        <f t="shared" ca="1" si="11"/>
        <v>0.98530954879328436</v>
      </c>
      <c r="K33" s="75">
        <f t="shared" ca="1" si="6"/>
        <v>866</v>
      </c>
      <c r="L33" s="75">
        <f t="shared" ca="1" si="7"/>
        <v>820</v>
      </c>
      <c r="M33" s="76">
        <f t="shared" ca="1" si="8"/>
        <v>0.94688221709006926</v>
      </c>
    </row>
    <row r="34" spans="1:13" ht="13.5" customHeight="1" x14ac:dyDescent="0.25">
      <c r="A34" s="82" t="s">
        <v>80</v>
      </c>
      <c r="B34" s="75">
        <f t="shared" ca="1" si="0"/>
        <v>869</v>
      </c>
      <c r="C34" s="75">
        <f t="shared" ca="1" si="1"/>
        <v>237</v>
      </c>
      <c r="D34" s="76">
        <f t="shared" ca="1" si="2"/>
        <v>0.27272727272727271</v>
      </c>
      <c r="E34" s="75">
        <f t="shared" ca="1" si="3"/>
        <v>185</v>
      </c>
      <c r="F34" s="75">
        <f t="shared" ca="1" si="4"/>
        <v>85</v>
      </c>
      <c r="G34" s="76">
        <f t="shared" ca="1" si="5"/>
        <v>0.45945945945945948</v>
      </c>
      <c r="H34" s="91">
        <f t="shared" ca="1" si="9"/>
        <v>684</v>
      </c>
      <c r="I34" s="75">
        <f t="shared" ca="1" si="10"/>
        <v>152</v>
      </c>
      <c r="J34" s="90">
        <f t="shared" ca="1" si="11"/>
        <v>0.22222222222222221</v>
      </c>
      <c r="K34" s="75">
        <f t="shared" ca="1" si="6"/>
        <v>185</v>
      </c>
      <c r="L34" s="75">
        <f t="shared" ca="1" si="7"/>
        <v>3</v>
      </c>
      <c r="M34" s="76">
        <f t="shared" ca="1" si="8"/>
        <v>1.6216216216216217E-2</v>
      </c>
    </row>
    <row r="35" spans="1:13" ht="13.5" customHeight="1" x14ac:dyDescent="0.25">
      <c r="A35" s="82" t="s">
        <v>81</v>
      </c>
      <c r="B35" s="75">
        <f t="shared" ca="1" si="0"/>
        <v>7586</v>
      </c>
      <c r="C35" s="75">
        <f t="shared" ca="1" si="1"/>
        <v>7472</v>
      </c>
      <c r="D35" s="76">
        <f t="shared" ca="1" si="2"/>
        <v>0.98497231742683888</v>
      </c>
      <c r="E35" s="75">
        <f t="shared" ca="1" si="3"/>
        <v>2867</v>
      </c>
      <c r="F35" s="75">
        <f t="shared" ca="1" si="4"/>
        <v>2841</v>
      </c>
      <c r="G35" s="76">
        <f t="shared" ca="1" si="5"/>
        <v>0.99093128705964417</v>
      </c>
      <c r="H35" s="75">
        <f t="shared" ca="1" si="9"/>
        <v>4719</v>
      </c>
      <c r="I35" s="75">
        <f t="shared" ca="1" si="10"/>
        <v>4631</v>
      </c>
      <c r="J35" s="76">
        <f t="shared" ca="1" si="11"/>
        <v>0.98135198135198132</v>
      </c>
      <c r="K35" s="75">
        <f t="shared" ca="1" si="6"/>
        <v>2867</v>
      </c>
      <c r="L35" s="75">
        <f t="shared" ca="1" si="7"/>
        <v>1726</v>
      </c>
      <c r="M35" s="76">
        <f t="shared" ca="1" si="8"/>
        <v>0.60202302057900248</v>
      </c>
    </row>
    <row r="36" spans="1:13" ht="13.5" customHeight="1" x14ac:dyDescent="0.25">
      <c r="A36" s="82" t="s">
        <v>82</v>
      </c>
      <c r="B36" s="75">
        <f t="shared" ca="1" si="0"/>
        <v>1316</v>
      </c>
      <c r="C36" s="75">
        <f t="shared" ca="1" si="1"/>
        <v>1286</v>
      </c>
      <c r="D36" s="76">
        <f t="shared" ca="1" si="2"/>
        <v>0.97720364741641341</v>
      </c>
      <c r="E36" s="75">
        <f t="shared" ca="1" si="3"/>
        <v>1162</v>
      </c>
      <c r="F36" s="75">
        <f t="shared" ca="1" si="4"/>
        <v>1140</v>
      </c>
      <c r="G36" s="76">
        <f t="shared" ca="1" si="5"/>
        <v>0.98106712564543885</v>
      </c>
      <c r="H36" s="75">
        <f t="shared" ca="1" si="9"/>
        <v>154</v>
      </c>
      <c r="I36" s="75">
        <f t="shared" ca="1" si="10"/>
        <v>146</v>
      </c>
      <c r="J36" s="76">
        <f t="shared" ca="1" si="11"/>
        <v>0.94805194805194803</v>
      </c>
      <c r="K36" s="75">
        <f t="shared" ca="1" si="6"/>
        <v>1162</v>
      </c>
      <c r="L36" s="75">
        <f t="shared" ca="1" si="7"/>
        <v>209</v>
      </c>
      <c r="M36" s="76">
        <f t="shared" ca="1" si="8"/>
        <v>0.17986230636833048</v>
      </c>
    </row>
    <row r="37" spans="1:13" ht="13.5" customHeight="1" x14ac:dyDescent="0.25">
      <c r="A37" s="81" t="s">
        <v>83</v>
      </c>
      <c r="B37" s="75">
        <f t="shared" ca="1" si="0"/>
        <v>2890</v>
      </c>
      <c r="C37" s="75">
        <f t="shared" ca="1" si="1"/>
        <v>2523</v>
      </c>
      <c r="D37" s="76">
        <f t="shared" ca="1" si="2"/>
        <v>0.87301038062283742</v>
      </c>
      <c r="E37" s="75">
        <f t="shared" ca="1" si="3"/>
        <v>1000</v>
      </c>
      <c r="F37" s="75">
        <f t="shared" ca="1" si="4"/>
        <v>717</v>
      </c>
      <c r="G37" s="76">
        <f t="shared" ca="1" si="5"/>
        <v>0.71699999999999997</v>
      </c>
      <c r="H37" s="75">
        <f t="shared" ca="1" si="9"/>
        <v>1890</v>
      </c>
      <c r="I37" s="75">
        <f t="shared" ca="1" si="10"/>
        <v>1806</v>
      </c>
      <c r="J37" s="76">
        <f t="shared" ca="1" si="11"/>
        <v>0.9555555555555556</v>
      </c>
      <c r="K37" s="75" t="str">
        <f t="shared" ca="1" si="6"/>
        <v>-</v>
      </c>
      <c r="L37" s="75" t="str">
        <f t="shared" ca="1" si="7"/>
        <v>-</v>
      </c>
      <c r="M37" s="76" t="str">
        <f t="shared" ca="1" si="8"/>
        <v>-</v>
      </c>
    </row>
    <row r="38" spans="1:13" ht="13.5" customHeight="1" thickBot="1" x14ac:dyDescent="0.3">
      <c r="A38" s="81" t="s">
        <v>84</v>
      </c>
      <c r="B38" s="75">
        <f t="shared" ca="1" si="0"/>
        <v>1829</v>
      </c>
      <c r="C38" s="75">
        <f t="shared" ca="1" si="1"/>
        <v>1787</v>
      </c>
      <c r="D38" s="76">
        <f t="shared" ca="1" si="2"/>
        <v>0.97703663203936575</v>
      </c>
      <c r="E38" s="75">
        <f t="shared" ca="1" si="3"/>
        <v>617</v>
      </c>
      <c r="F38" s="75">
        <f t="shared" ca="1" si="4"/>
        <v>609</v>
      </c>
      <c r="G38" s="76">
        <f t="shared" ca="1" si="5"/>
        <v>0.98703403565640191</v>
      </c>
      <c r="H38" s="75">
        <f t="shared" ca="1" si="9"/>
        <v>1212</v>
      </c>
      <c r="I38" s="75">
        <f t="shared" ca="1" si="10"/>
        <v>1178</v>
      </c>
      <c r="J38" s="76">
        <f t="shared" ca="1" si="11"/>
        <v>0.971947194719472</v>
      </c>
      <c r="K38" s="75" t="str">
        <f t="shared" ca="1" si="6"/>
        <v>-</v>
      </c>
      <c r="L38" s="75" t="str">
        <f t="shared" ca="1" si="7"/>
        <v>-</v>
      </c>
      <c r="M38" s="76" t="str">
        <f t="shared" ca="1" si="8"/>
        <v>-</v>
      </c>
    </row>
    <row r="39" spans="1:13" ht="14.25" customHeight="1" thickTop="1" thickBot="1" x14ac:dyDescent="0.3">
      <c r="A39" s="55" t="s">
        <v>2</v>
      </c>
      <c r="B39" s="55">
        <f ca="1">SUM(B14:B38)</f>
        <v>234893</v>
      </c>
      <c r="C39" s="55">
        <f ca="1">SUM(C14:C38)</f>
        <v>223774</v>
      </c>
      <c r="D39" s="54">
        <f ca="1">IFERROR(C39/B39,0)</f>
        <v>0.95266355319230456</v>
      </c>
      <c r="E39" s="55">
        <f ca="1">SUM(E14:E38)</f>
        <v>117860</v>
      </c>
      <c r="F39" s="55">
        <f ca="1">SUM(F14:F38)</f>
        <v>112995</v>
      </c>
      <c r="G39" s="54">
        <f ca="1">IFERROR(F39/E39,0)</f>
        <v>0.95872221279484138</v>
      </c>
      <c r="H39" s="55">
        <f ca="1">SUM(H14:H38)</f>
        <v>117033</v>
      </c>
      <c r="I39" s="55">
        <f ca="1">SUM(I14:I38)</f>
        <v>110779</v>
      </c>
      <c r="J39" s="54">
        <f ca="1">IFERROR(I39/H39,0)</f>
        <v>0.94656208078063453</v>
      </c>
      <c r="K39" s="55">
        <f ca="1">SUM(K14:K38)</f>
        <v>54029</v>
      </c>
      <c r="L39" s="55">
        <f ca="1">SUM(L14:L38)</f>
        <v>44459</v>
      </c>
      <c r="M39" s="54">
        <f ca="1">IFERROR(L39/K39,0)</f>
        <v>0.82287290158988691</v>
      </c>
    </row>
    <row r="40" spans="1:13" ht="13.5" customHeight="1" thickTop="1" thickBot="1" x14ac:dyDescent="0.3">
      <c r="A40" s="61"/>
      <c r="B40" s="61"/>
      <c r="C40" s="61"/>
      <c r="D40" s="61"/>
      <c r="E40" s="61"/>
      <c r="F40" s="61"/>
      <c r="G40" s="61"/>
      <c r="H40" s="61"/>
      <c r="I40" s="61"/>
      <c r="J40" s="61"/>
      <c r="K40" s="61"/>
      <c r="L40" s="61"/>
      <c r="M40" s="61"/>
    </row>
    <row r="41" spans="1:13" ht="13.5" customHeight="1" thickTop="1" thickBot="1" x14ac:dyDescent="0.3">
      <c r="A41" s="62"/>
      <c r="B41" s="63" t="s">
        <v>35</v>
      </c>
      <c r="D41" s="61"/>
      <c r="E41" s="61"/>
      <c r="F41" s="61"/>
      <c r="G41" s="61"/>
      <c r="H41" s="61"/>
      <c r="I41" s="61"/>
      <c r="J41" s="61"/>
      <c r="K41" s="61"/>
      <c r="L41" s="61"/>
      <c r="M41" s="61"/>
    </row>
    <row r="42" spans="1:13" ht="13.5" customHeight="1" thickTop="1" thickBot="1" x14ac:dyDescent="0.3">
      <c r="A42" s="64"/>
      <c r="B42" s="63" t="s">
        <v>36</v>
      </c>
      <c r="D42" s="61"/>
      <c r="E42" s="61"/>
      <c r="F42" s="61"/>
      <c r="G42" s="61"/>
      <c r="H42" s="61"/>
      <c r="I42" s="61"/>
      <c r="J42" s="61"/>
      <c r="K42" s="61"/>
      <c r="L42" s="61"/>
      <c r="M42" s="61"/>
    </row>
    <row r="43" spans="1:13" ht="13.5" customHeight="1" thickTop="1" x14ac:dyDescent="0.25">
      <c r="A43" s="61"/>
      <c r="B43" s="61"/>
      <c r="D43" s="61"/>
      <c r="E43" s="61"/>
      <c r="F43" s="61"/>
      <c r="G43" s="61"/>
      <c r="H43" s="61"/>
      <c r="I43" s="61"/>
      <c r="J43" s="61"/>
      <c r="K43" s="61"/>
      <c r="L43" s="61"/>
      <c r="M43" s="61"/>
    </row>
    <row r="44" spans="1:13" ht="13.5" customHeight="1" x14ac:dyDescent="0.25">
      <c r="A44" s="63" t="s">
        <v>37</v>
      </c>
      <c r="B44" s="61"/>
      <c r="D44" s="61"/>
      <c r="E44" s="61"/>
      <c r="F44" s="61"/>
      <c r="G44" s="61"/>
      <c r="H44" s="61"/>
      <c r="I44" s="61"/>
      <c r="J44" s="61"/>
      <c r="K44" s="61"/>
      <c r="L44" s="61"/>
      <c r="M44" s="61"/>
    </row>
    <row r="45" spans="1:13" ht="13.5" customHeight="1" x14ac:dyDescent="0.25">
      <c r="A45" s="63" t="s">
        <v>38</v>
      </c>
      <c r="B45" s="61"/>
      <c r="D45" s="61"/>
      <c r="E45" s="61"/>
      <c r="F45" s="61"/>
      <c r="G45" s="61"/>
      <c r="H45" s="61"/>
      <c r="I45" s="61"/>
      <c r="J45" s="61"/>
      <c r="K45" s="61"/>
      <c r="L45" s="61"/>
      <c r="M45" s="61"/>
    </row>
    <row r="46" spans="1:13" x14ac:dyDescent="0.25">
      <c r="A46" s="67"/>
    </row>
    <row r="64" spans="1:1" x14ac:dyDescent="0.25">
      <c r="A64" s="57"/>
    </row>
    <row r="81" spans="1:9" x14ac:dyDescent="0.25">
      <c r="A81" s="34"/>
      <c r="B81" s="34"/>
      <c r="C81" s="34"/>
      <c r="D81" s="34"/>
      <c r="E81" s="34"/>
      <c r="F81" s="34"/>
      <c r="G81" s="34"/>
      <c r="H81" s="34"/>
      <c r="I81" s="32"/>
    </row>
    <row r="82" spans="1:9" x14ac:dyDescent="0.25">
      <c r="A82" s="34"/>
      <c r="B82" s="34"/>
      <c r="C82" s="34"/>
      <c r="D82" s="34"/>
      <c r="E82" s="34"/>
      <c r="F82" s="34"/>
      <c r="G82" s="34"/>
      <c r="H82" s="34"/>
      <c r="I82" s="32"/>
    </row>
    <row r="83" spans="1:9" x14ac:dyDescent="0.25">
      <c r="A83" s="34"/>
      <c r="B83" s="34"/>
      <c r="C83" s="34"/>
      <c r="D83" s="34"/>
      <c r="E83" s="34"/>
      <c r="F83" s="34"/>
      <c r="G83" s="34"/>
      <c r="H83" s="34"/>
      <c r="I83" s="32"/>
    </row>
    <row r="84" spans="1:9" x14ac:dyDescent="0.25">
      <c r="A84" s="38"/>
      <c r="B84" s="34"/>
      <c r="C84" s="34"/>
      <c r="D84" s="34"/>
      <c r="E84" s="34"/>
      <c r="F84" s="34"/>
      <c r="G84" s="34"/>
      <c r="H84" s="34"/>
    </row>
    <row r="85" spans="1:9" x14ac:dyDescent="0.25">
      <c r="A85" s="39"/>
      <c r="B85" s="34"/>
      <c r="C85" s="34"/>
      <c r="D85" s="34"/>
      <c r="E85" s="34"/>
      <c r="F85" s="34"/>
      <c r="G85" s="34"/>
    </row>
    <row r="86" spans="1:9" x14ac:dyDescent="0.25">
      <c r="A86" s="40"/>
      <c r="B86" s="32"/>
      <c r="C86" s="32"/>
      <c r="D86" s="32"/>
      <c r="E86" s="32"/>
      <c r="F86" s="32"/>
      <c r="G86" s="32"/>
    </row>
    <row r="87" spans="1:9" x14ac:dyDescent="0.25">
      <c r="A87" s="38"/>
      <c r="B87" s="34"/>
      <c r="C87" s="34"/>
      <c r="D87" s="34"/>
      <c r="E87" s="34"/>
      <c r="F87" s="34"/>
      <c r="G87" s="34"/>
      <c r="H87" s="41"/>
    </row>
    <row r="88" spans="1:9" x14ac:dyDescent="0.25">
      <c r="A88" s="34"/>
      <c r="B88" s="34"/>
      <c r="C88" s="34"/>
      <c r="D88" s="34"/>
      <c r="E88" s="34"/>
      <c r="F88" s="34"/>
      <c r="G88" s="34"/>
      <c r="H88" s="34"/>
    </row>
    <row r="89" spans="1:9" x14ac:dyDescent="0.25">
      <c r="A89" s="34"/>
      <c r="B89" s="34"/>
      <c r="C89" s="34"/>
      <c r="D89" s="34"/>
      <c r="E89" s="34"/>
      <c r="F89" s="34"/>
      <c r="G89" s="34"/>
      <c r="H89" s="34"/>
    </row>
    <row r="90" spans="1:9" x14ac:dyDescent="0.25">
      <c r="A90" s="34"/>
      <c r="B90" s="34"/>
      <c r="C90" s="34"/>
      <c r="D90" s="34"/>
      <c r="E90" s="34"/>
      <c r="F90" s="34"/>
      <c r="G90" s="34"/>
      <c r="H90" s="34"/>
    </row>
    <row r="91" spans="1:9" x14ac:dyDescent="0.25">
      <c r="A91" s="34"/>
      <c r="B91" s="34"/>
      <c r="C91" s="34"/>
      <c r="D91" s="34"/>
      <c r="E91" s="34"/>
      <c r="F91" s="34"/>
      <c r="G91" s="34"/>
      <c r="H91" s="34"/>
    </row>
    <row r="92" spans="1:9" x14ac:dyDescent="0.25">
      <c r="A92" s="34"/>
      <c r="B92" s="34"/>
      <c r="C92" s="34"/>
      <c r="D92" s="34"/>
      <c r="E92" s="34"/>
      <c r="F92" s="34"/>
      <c r="G92" s="34"/>
      <c r="H92" s="34"/>
    </row>
    <row r="93" spans="1:9" x14ac:dyDescent="0.25">
      <c r="A93" s="34"/>
      <c r="B93" s="34"/>
      <c r="C93" s="34"/>
      <c r="D93" s="34"/>
      <c r="E93" s="34"/>
      <c r="F93" s="34"/>
      <c r="G93" s="34"/>
      <c r="H93" s="34"/>
    </row>
    <row r="94" spans="1:9" x14ac:dyDescent="0.25">
      <c r="A94" s="38"/>
      <c r="B94" s="34"/>
      <c r="C94" s="34"/>
      <c r="D94" s="34"/>
      <c r="E94" s="34"/>
      <c r="F94" s="34"/>
      <c r="G94" s="34"/>
      <c r="H94" s="34"/>
    </row>
  </sheetData>
  <mergeCells count="16">
    <mergeCell ref="B10:D10"/>
    <mergeCell ref="E10:G10"/>
    <mergeCell ref="H10:J10"/>
    <mergeCell ref="K10:M10"/>
    <mergeCell ref="B11:B13"/>
    <mergeCell ref="G11:G13"/>
    <mergeCell ref="F11:F13"/>
    <mergeCell ref="E11:E13"/>
    <mergeCell ref="D11:D13"/>
    <mergeCell ref="C11:C13"/>
    <mergeCell ref="K11:K13"/>
    <mergeCell ref="L11:L13"/>
    <mergeCell ref="M11:M13"/>
    <mergeCell ref="H11:H13"/>
    <mergeCell ref="I11:I13"/>
    <mergeCell ref="J11:J13"/>
  </mergeCells>
  <phoneticPr fontId="13" type="noConversion"/>
  <pageMargins left="0.75000000000000011" right="0.75000000000000011" top="1" bottom="1" header="0.5" footer="0.5"/>
  <pageSetup paperSize="9" scale="48" orientation="portrait" horizontalDpi="4294967292" verticalDpi="4294967292" r:id="rId1"/>
  <drawing r:id="rId2"/>
  <extLst>
    <ext xmlns:mx="http://schemas.microsoft.com/office/mac/excel/2008/main" uri="{64002731-A6B0-56B0-2670-7721B7C09600}">
      <mx:PLV Mode="0"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B9B59-F546-4FC2-9FC5-A26CF126C95F}">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1</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0</v>
      </c>
      <c r="C15" s="37">
        <f t="shared" ref="C15:C66" si="0">F15+I15</f>
        <v>141</v>
      </c>
      <c r="D15" s="70">
        <f t="shared" ref="D15:D66" si="1">IF(OR(B15=0,C15=0),0,C15/B15)</f>
        <v>0</v>
      </c>
      <c r="E15" s="83"/>
      <c r="F15" s="37">
        <v>75</v>
      </c>
      <c r="G15" s="70">
        <f>IF(OR(E15=0,F15=0),0,F15/E15)</f>
        <v>0</v>
      </c>
      <c r="H15" s="83"/>
      <c r="I15" s="37">
        <v>66</v>
      </c>
      <c r="J15" s="70">
        <f>IF(OR(H15=0,I15=0),0,I15/H15)</f>
        <v>0</v>
      </c>
      <c r="K15" s="37">
        <f t="shared" ref="K15:K66" si="2">E15</f>
        <v>0</v>
      </c>
      <c r="L15" s="37">
        <v>75</v>
      </c>
      <c r="M15" s="70">
        <f>IF(OR(K15=0,L15=0),0,L15/K15)</f>
        <v>0</v>
      </c>
      <c r="N15" s="35"/>
    </row>
    <row r="16" spans="1:14" s="32" customFormat="1" ht="14.25" customHeight="1" x14ac:dyDescent="0.25">
      <c r="A16" s="49">
        <v>0.26041666666666669</v>
      </c>
      <c r="B16" s="37">
        <f t="shared" ref="B16:B66" si="3">E16+H16</f>
        <v>0</v>
      </c>
      <c r="C16" s="37">
        <f t="shared" si="0"/>
        <v>203</v>
      </c>
      <c r="D16" s="70">
        <f t="shared" si="1"/>
        <v>0</v>
      </c>
      <c r="E16" s="83"/>
      <c r="F16" s="37">
        <v>105</v>
      </c>
      <c r="G16" s="70">
        <f t="shared" ref="G16:G66" si="4">IF(OR(E16=0,F16=0),0,F16/E16)</f>
        <v>0</v>
      </c>
      <c r="H16" s="83"/>
      <c r="I16" s="37">
        <v>98</v>
      </c>
      <c r="J16" s="70">
        <f t="shared" ref="J16:J66" si="5">IF(OR(H16=0,I16=0),0,I16/H16)</f>
        <v>0</v>
      </c>
      <c r="K16" s="37">
        <f t="shared" si="2"/>
        <v>0</v>
      </c>
      <c r="L16" s="37">
        <v>103</v>
      </c>
      <c r="M16" s="70">
        <f t="shared" ref="M16:M66" si="6">IF(OR(K16=0,L16=0),0,L16/K16)</f>
        <v>0</v>
      </c>
      <c r="N16" s="35"/>
    </row>
    <row r="17" spans="1:14" s="32" customFormat="1" ht="14.25" customHeight="1" x14ac:dyDescent="0.25">
      <c r="A17" s="49">
        <v>0.27083333333333331</v>
      </c>
      <c r="B17" s="37">
        <f t="shared" si="3"/>
        <v>0</v>
      </c>
      <c r="C17" s="37">
        <f t="shared" si="0"/>
        <v>253</v>
      </c>
      <c r="D17" s="70">
        <f t="shared" si="1"/>
        <v>0</v>
      </c>
      <c r="E17" s="83"/>
      <c r="F17" s="37">
        <v>135</v>
      </c>
      <c r="G17" s="70">
        <f t="shared" si="4"/>
        <v>0</v>
      </c>
      <c r="H17" s="83"/>
      <c r="I17" s="37">
        <v>118</v>
      </c>
      <c r="J17" s="70">
        <f t="shared" si="5"/>
        <v>0</v>
      </c>
      <c r="K17" s="37">
        <f t="shared" si="2"/>
        <v>0</v>
      </c>
      <c r="L17" s="37">
        <v>131</v>
      </c>
      <c r="M17" s="70">
        <f t="shared" si="6"/>
        <v>0</v>
      </c>
      <c r="N17" s="35"/>
    </row>
    <row r="18" spans="1:14" s="32" customFormat="1" ht="14.25" customHeight="1" x14ac:dyDescent="0.25">
      <c r="A18" s="49">
        <v>0.28125</v>
      </c>
      <c r="B18" s="37">
        <f t="shared" si="3"/>
        <v>0</v>
      </c>
      <c r="C18" s="37">
        <f t="shared" si="0"/>
        <v>288</v>
      </c>
      <c r="D18" s="70">
        <f t="shared" si="1"/>
        <v>0</v>
      </c>
      <c r="E18" s="83"/>
      <c r="F18" s="37">
        <v>169</v>
      </c>
      <c r="G18" s="70">
        <f t="shared" si="4"/>
        <v>0</v>
      </c>
      <c r="H18" s="83"/>
      <c r="I18" s="37">
        <v>119</v>
      </c>
      <c r="J18" s="70">
        <f t="shared" si="5"/>
        <v>0</v>
      </c>
      <c r="K18" s="37">
        <f t="shared" si="2"/>
        <v>0</v>
      </c>
      <c r="L18" s="37">
        <v>168</v>
      </c>
      <c r="M18" s="70">
        <f t="shared" si="6"/>
        <v>0</v>
      </c>
      <c r="N18" s="35"/>
    </row>
    <row r="19" spans="1:14" s="32" customFormat="1" ht="14.25" customHeight="1" x14ac:dyDescent="0.25">
      <c r="A19" s="49">
        <v>0.29166666666666669</v>
      </c>
      <c r="B19" s="37">
        <f t="shared" si="3"/>
        <v>0</v>
      </c>
      <c r="C19" s="37">
        <f t="shared" si="0"/>
        <v>378</v>
      </c>
      <c r="D19" s="70">
        <f t="shared" si="1"/>
        <v>0</v>
      </c>
      <c r="E19" s="83"/>
      <c r="F19" s="37">
        <v>191</v>
      </c>
      <c r="G19" s="70">
        <f t="shared" si="4"/>
        <v>0</v>
      </c>
      <c r="H19" s="83"/>
      <c r="I19" s="37">
        <v>187</v>
      </c>
      <c r="J19" s="70">
        <f t="shared" si="5"/>
        <v>0</v>
      </c>
      <c r="K19" s="37">
        <f t="shared" si="2"/>
        <v>0</v>
      </c>
      <c r="L19" s="37">
        <v>189</v>
      </c>
      <c r="M19" s="70">
        <f t="shared" si="6"/>
        <v>0</v>
      </c>
      <c r="N19" s="35"/>
    </row>
    <row r="20" spans="1:14" s="32" customFormat="1" ht="14.25" customHeight="1" x14ac:dyDescent="0.25">
      <c r="A20" s="49">
        <v>0.30208333333333331</v>
      </c>
      <c r="B20" s="37">
        <f t="shared" si="3"/>
        <v>0</v>
      </c>
      <c r="C20" s="37">
        <f t="shared" si="0"/>
        <v>415</v>
      </c>
      <c r="D20" s="70">
        <f t="shared" si="1"/>
        <v>0</v>
      </c>
      <c r="E20" s="83"/>
      <c r="F20" s="37">
        <v>203</v>
      </c>
      <c r="G20" s="70">
        <f t="shared" si="4"/>
        <v>0</v>
      </c>
      <c r="H20" s="83"/>
      <c r="I20" s="37">
        <v>212</v>
      </c>
      <c r="J20" s="70">
        <f t="shared" si="5"/>
        <v>0</v>
      </c>
      <c r="K20" s="37">
        <f t="shared" si="2"/>
        <v>0</v>
      </c>
      <c r="L20" s="37">
        <v>195</v>
      </c>
      <c r="M20" s="70">
        <f t="shared" si="6"/>
        <v>0</v>
      </c>
      <c r="N20" s="35"/>
    </row>
    <row r="21" spans="1:14" s="32" customFormat="1" ht="14.25" customHeight="1" x14ac:dyDescent="0.25">
      <c r="A21" s="49">
        <v>0.3125</v>
      </c>
      <c r="B21" s="37">
        <f t="shared" si="3"/>
        <v>0</v>
      </c>
      <c r="C21" s="37">
        <f t="shared" si="0"/>
        <v>422</v>
      </c>
      <c r="D21" s="70">
        <f t="shared" si="1"/>
        <v>0</v>
      </c>
      <c r="E21" s="83"/>
      <c r="F21" s="37">
        <v>191</v>
      </c>
      <c r="G21" s="70">
        <f t="shared" si="4"/>
        <v>0</v>
      </c>
      <c r="H21" s="83"/>
      <c r="I21" s="37">
        <v>231</v>
      </c>
      <c r="J21" s="70">
        <f t="shared" si="5"/>
        <v>0</v>
      </c>
      <c r="K21" s="37">
        <f t="shared" si="2"/>
        <v>0</v>
      </c>
      <c r="L21" s="37">
        <v>183</v>
      </c>
      <c r="M21" s="70">
        <f t="shared" si="6"/>
        <v>0</v>
      </c>
      <c r="N21" s="35"/>
    </row>
    <row r="22" spans="1:14" s="32" customFormat="1" ht="14.25" customHeight="1" x14ac:dyDescent="0.25">
      <c r="A22" s="49">
        <v>0.32291666666666669</v>
      </c>
      <c r="B22" s="37">
        <f t="shared" si="3"/>
        <v>0</v>
      </c>
      <c r="C22" s="37">
        <f t="shared" si="0"/>
        <v>438</v>
      </c>
      <c r="D22" s="70">
        <f t="shared" si="1"/>
        <v>0</v>
      </c>
      <c r="E22" s="83"/>
      <c r="F22" s="37">
        <v>164</v>
      </c>
      <c r="G22" s="70">
        <f t="shared" si="4"/>
        <v>0</v>
      </c>
      <c r="H22" s="83"/>
      <c r="I22" s="37">
        <v>274</v>
      </c>
      <c r="J22" s="70">
        <f t="shared" si="5"/>
        <v>0</v>
      </c>
      <c r="K22" s="37">
        <f t="shared" si="2"/>
        <v>0</v>
      </c>
      <c r="L22" s="37">
        <v>150</v>
      </c>
      <c r="M22" s="70">
        <f t="shared" si="6"/>
        <v>0</v>
      </c>
      <c r="N22" s="35"/>
    </row>
    <row r="23" spans="1:14" s="32" customFormat="1" ht="14.25" customHeight="1" x14ac:dyDescent="0.25">
      <c r="A23" s="49">
        <v>0.33333333333333331</v>
      </c>
      <c r="B23" s="37">
        <f t="shared" si="3"/>
        <v>0</v>
      </c>
      <c r="C23" s="37">
        <f t="shared" si="0"/>
        <v>415</v>
      </c>
      <c r="D23" s="70">
        <f t="shared" si="1"/>
        <v>0</v>
      </c>
      <c r="E23" s="83"/>
      <c r="F23" s="37">
        <v>158</v>
      </c>
      <c r="G23" s="70">
        <f t="shared" si="4"/>
        <v>0</v>
      </c>
      <c r="H23" s="83"/>
      <c r="I23" s="37">
        <v>257</v>
      </c>
      <c r="J23" s="70">
        <f t="shared" si="5"/>
        <v>0</v>
      </c>
      <c r="K23" s="37">
        <f t="shared" si="2"/>
        <v>0</v>
      </c>
      <c r="L23" s="37">
        <v>148</v>
      </c>
      <c r="M23" s="70">
        <f t="shared" si="6"/>
        <v>0</v>
      </c>
      <c r="N23" s="35"/>
    </row>
    <row r="24" spans="1:14" s="32" customFormat="1" ht="14.25" customHeight="1" x14ac:dyDescent="0.25">
      <c r="A24" s="49">
        <v>0.34375</v>
      </c>
      <c r="B24" s="37">
        <f t="shared" si="3"/>
        <v>0</v>
      </c>
      <c r="C24" s="37">
        <f t="shared" si="0"/>
        <v>424</v>
      </c>
      <c r="D24" s="70">
        <f t="shared" si="1"/>
        <v>0</v>
      </c>
      <c r="E24" s="83"/>
      <c r="F24" s="37">
        <v>176</v>
      </c>
      <c r="G24" s="70">
        <f t="shared" si="4"/>
        <v>0</v>
      </c>
      <c r="H24" s="83"/>
      <c r="I24" s="37">
        <v>248</v>
      </c>
      <c r="J24" s="70">
        <f t="shared" si="5"/>
        <v>0</v>
      </c>
      <c r="K24" s="37">
        <f t="shared" si="2"/>
        <v>0</v>
      </c>
      <c r="L24" s="37">
        <v>163</v>
      </c>
      <c r="M24" s="70">
        <f t="shared" si="6"/>
        <v>0</v>
      </c>
      <c r="N24" s="35"/>
    </row>
    <row r="25" spans="1:14" s="32" customFormat="1" ht="14.25" customHeight="1" x14ac:dyDescent="0.25">
      <c r="A25" s="49">
        <v>0.35416666666666669</v>
      </c>
      <c r="B25" s="37">
        <f t="shared" si="3"/>
        <v>0</v>
      </c>
      <c r="C25" s="37">
        <f t="shared" si="0"/>
        <v>388</v>
      </c>
      <c r="D25" s="70">
        <f t="shared" si="1"/>
        <v>0</v>
      </c>
      <c r="E25" s="83"/>
      <c r="F25" s="37">
        <v>155</v>
      </c>
      <c r="G25" s="70">
        <f t="shared" si="4"/>
        <v>0</v>
      </c>
      <c r="H25" s="83"/>
      <c r="I25" s="37">
        <v>233</v>
      </c>
      <c r="J25" s="70">
        <f t="shared" si="5"/>
        <v>0</v>
      </c>
      <c r="K25" s="37">
        <f t="shared" si="2"/>
        <v>0</v>
      </c>
      <c r="L25" s="37">
        <v>147</v>
      </c>
      <c r="M25" s="70">
        <f t="shared" si="6"/>
        <v>0</v>
      </c>
      <c r="N25" s="35"/>
    </row>
    <row r="26" spans="1:14" s="32" customFormat="1" ht="14.25" customHeight="1" x14ac:dyDescent="0.25">
      <c r="A26" s="49">
        <v>0.36458333333333331</v>
      </c>
      <c r="B26" s="37">
        <f t="shared" si="3"/>
        <v>0</v>
      </c>
      <c r="C26" s="37">
        <f t="shared" si="0"/>
        <v>393</v>
      </c>
      <c r="D26" s="70">
        <f t="shared" si="1"/>
        <v>0</v>
      </c>
      <c r="E26" s="83"/>
      <c r="F26" s="37">
        <v>165</v>
      </c>
      <c r="G26" s="70">
        <f t="shared" si="4"/>
        <v>0</v>
      </c>
      <c r="H26" s="83"/>
      <c r="I26" s="37">
        <v>228</v>
      </c>
      <c r="J26" s="70">
        <f t="shared" si="5"/>
        <v>0</v>
      </c>
      <c r="K26" s="37">
        <f t="shared" si="2"/>
        <v>0</v>
      </c>
      <c r="L26" s="37">
        <v>137</v>
      </c>
      <c r="M26" s="70">
        <f t="shared" si="6"/>
        <v>0</v>
      </c>
      <c r="N26" s="35"/>
    </row>
    <row r="27" spans="1:14" s="32" customFormat="1" ht="14.25" customHeight="1" x14ac:dyDescent="0.25">
      <c r="A27" s="49">
        <v>0.375</v>
      </c>
      <c r="B27" s="37">
        <f t="shared" si="3"/>
        <v>0</v>
      </c>
      <c r="C27" s="37">
        <f t="shared" si="0"/>
        <v>374</v>
      </c>
      <c r="D27" s="70">
        <f t="shared" si="1"/>
        <v>0</v>
      </c>
      <c r="E27" s="83"/>
      <c r="F27" s="37">
        <v>162</v>
      </c>
      <c r="G27" s="70">
        <f t="shared" si="4"/>
        <v>0</v>
      </c>
      <c r="H27" s="83"/>
      <c r="I27" s="37">
        <v>212</v>
      </c>
      <c r="J27" s="70">
        <f t="shared" si="5"/>
        <v>0</v>
      </c>
      <c r="K27" s="37">
        <f t="shared" si="2"/>
        <v>0</v>
      </c>
      <c r="L27" s="37">
        <v>154</v>
      </c>
      <c r="M27" s="70">
        <f t="shared" si="6"/>
        <v>0</v>
      </c>
      <c r="N27" s="35"/>
    </row>
    <row r="28" spans="1:14" s="32" customFormat="1" ht="14.25" customHeight="1" x14ac:dyDescent="0.25">
      <c r="A28" s="49">
        <v>0.38541666666666669</v>
      </c>
      <c r="B28" s="37">
        <f t="shared" si="3"/>
        <v>0</v>
      </c>
      <c r="C28" s="37">
        <f t="shared" si="0"/>
        <v>354</v>
      </c>
      <c r="D28" s="70">
        <f t="shared" si="1"/>
        <v>0</v>
      </c>
      <c r="E28" s="83"/>
      <c r="F28" s="37">
        <v>178</v>
      </c>
      <c r="G28" s="70">
        <f t="shared" si="4"/>
        <v>0</v>
      </c>
      <c r="H28" s="83"/>
      <c r="I28" s="37">
        <v>176</v>
      </c>
      <c r="J28" s="70">
        <f t="shared" si="5"/>
        <v>0</v>
      </c>
      <c r="K28" s="37">
        <f t="shared" si="2"/>
        <v>0</v>
      </c>
      <c r="L28" s="37">
        <v>170</v>
      </c>
      <c r="M28" s="70">
        <f t="shared" si="6"/>
        <v>0</v>
      </c>
      <c r="N28" s="35"/>
    </row>
    <row r="29" spans="1:14" s="32" customFormat="1" ht="14.25" customHeight="1" x14ac:dyDescent="0.25">
      <c r="A29" s="49">
        <v>0.39583333333333331</v>
      </c>
      <c r="B29" s="37">
        <f t="shared" si="3"/>
        <v>0</v>
      </c>
      <c r="C29" s="37">
        <f t="shared" si="0"/>
        <v>332</v>
      </c>
      <c r="D29" s="70">
        <f t="shared" si="1"/>
        <v>0</v>
      </c>
      <c r="E29" s="83"/>
      <c r="F29" s="37">
        <v>159</v>
      </c>
      <c r="G29" s="70">
        <f t="shared" si="4"/>
        <v>0</v>
      </c>
      <c r="H29" s="83"/>
      <c r="I29" s="37">
        <v>173</v>
      </c>
      <c r="J29" s="70">
        <f t="shared" si="5"/>
        <v>0</v>
      </c>
      <c r="K29" s="37">
        <f t="shared" si="2"/>
        <v>0</v>
      </c>
      <c r="L29" s="37">
        <v>153</v>
      </c>
      <c r="M29" s="70">
        <f t="shared" si="6"/>
        <v>0</v>
      </c>
      <c r="N29" s="35"/>
    </row>
    <row r="30" spans="1:14" s="32" customFormat="1" ht="14.25" customHeight="1" x14ac:dyDescent="0.25">
      <c r="A30" s="49">
        <v>0.40625</v>
      </c>
      <c r="B30" s="37">
        <f t="shared" si="3"/>
        <v>0</v>
      </c>
      <c r="C30" s="37">
        <f t="shared" si="0"/>
        <v>375</v>
      </c>
      <c r="D30" s="70">
        <f t="shared" si="1"/>
        <v>0</v>
      </c>
      <c r="E30" s="83"/>
      <c r="F30" s="37">
        <v>169</v>
      </c>
      <c r="G30" s="70">
        <f t="shared" si="4"/>
        <v>0</v>
      </c>
      <c r="H30" s="83"/>
      <c r="I30" s="37">
        <v>206</v>
      </c>
      <c r="J30" s="70">
        <f t="shared" si="5"/>
        <v>0</v>
      </c>
      <c r="K30" s="37">
        <f t="shared" si="2"/>
        <v>0</v>
      </c>
      <c r="L30" s="37">
        <v>164</v>
      </c>
      <c r="M30" s="70">
        <f t="shared" si="6"/>
        <v>0</v>
      </c>
      <c r="N30" s="35"/>
    </row>
    <row r="31" spans="1:14" s="32" customFormat="1" ht="14.25" customHeight="1" x14ac:dyDescent="0.25">
      <c r="A31" s="49">
        <v>0.41666666666666669</v>
      </c>
      <c r="B31" s="37">
        <f t="shared" si="3"/>
        <v>0</v>
      </c>
      <c r="C31" s="37">
        <f t="shared" si="0"/>
        <v>362</v>
      </c>
      <c r="D31" s="70">
        <f t="shared" si="1"/>
        <v>0</v>
      </c>
      <c r="E31" s="83"/>
      <c r="F31" s="37">
        <v>175</v>
      </c>
      <c r="G31" s="70">
        <f t="shared" si="4"/>
        <v>0</v>
      </c>
      <c r="H31" s="83"/>
      <c r="I31" s="37">
        <v>187</v>
      </c>
      <c r="J31" s="70">
        <f t="shared" si="5"/>
        <v>0</v>
      </c>
      <c r="K31" s="37">
        <f t="shared" si="2"/>
        <v>0</v>
      </c>
      <c r="L31" s="37">
        <v>166</v>
      </c>
      <c r="M31" s="70">
        <f t="shared" si="6"/>
        <v>0</v>
      </c>
      <c r="N31" s="35"/>
    </row>
    <row r="32" spans="1:14" s="32" customFormat="1" ht="14.25" customHeight="1" x14ac:dyDescent="0.25">
      <c r="A32" s="49">
        <v>0.42708333333333331</v>
      </c>
      <c r="B32" s="37">
        <f t="shared" si="3"/>
        <v>0</v>
      </c>
      <c r="C32" s="37">
        <f t="shared" si="0"/>
        <v>362</v>
      </c>
      <c r="D32" s="70">
        <f t="shared" si="1"/>
        <v>0</v>
      </c>
      <c r="E32" s="83"/>
      <c r="F32" s="37">
        <v>171</v>
      </c>
      <c r="G32" s="70">
        <f t="shared" si="4"/>
        <v>0</v>
      </c>
      <c r="H32" s="83"/>
      <c r="I32" s="37">
        <v>191</v>
      </c>
      <c r="J32" s="70">
        <f t="shared" si="5"/>
        <v>0</v>
      </c>
      <c r="K32" s="37">
        <f t="shared" si="2"/>
        <v>0</v>
      </c>
      <c r="L32" s="37">
        <v>163</v>
      </c>
      <c r="M32" s="70">
        <f t="shared" si="6"/>
        <v>0</v>
      </c>
      <c r="N32" s="35"/>
    </row>
    <row r="33" spans="1:14" s="32" customFormat="1" ht="14.25" customHeight="1" x14ac:dyDescent="0.25">
      <c r="A33" s="49">
        <v>0.4375</v>
      </c>
      <c r="B33" s="37">
        <f t="shared" si="3"/>
        <v>0</v>
      </c>
      <c r="C33" s="37">
        <f t="shared" si="0"/>
        <v>351</v>
      </c>
      <c r="D33" s="70">
        <f t="shared" si="1"/>
        <v>0</v>
      </c>
      <c r="E33" s="83"/>
      <c r="F33" s="37">
        <v>209</v>
      </c>
      <c r="G33" s="70">
        <f t="shared" si="4"/>
        <v>0</v>
      </c>
      <c r="H33" s="83"/>
      <c r="I33" s="37">
        <v>142</v>
      </c>
      <c r="J33" s="70">
        <f t="shared" si="5"/>
        <v>0</v>
      </c>
      <c r="K33" s="37">
        <f t="shared" si="2"/>
        <v>0</v>
      </c>
      <c r="L33" s="37">
        <v>198</v>
      </c>
      <c r="M33" s="70">
        <f t="shared" si="6"/>
        <v>0</v>
      </c>
      <c r="N33" s="35"/>
    </row>
    <row r="34" spans="1:14" s="32" customFormat="1" ht="14.25" customHeight="1" x14ac:dyDescent="0.25">
      <c r="A34" s="49">
        <v>0.44791666666666669</v>
      </c>
      <c r="B34" s="37">
        <f t="shared" si="3"/>
        <v>0</v>
      </c>
      <c r="C34" s="37">
        <f t="shared" si="0"/>
        <v>332</v>
      </c>
      <c r="D34" s="70">
        <f t="shared" si="1"/>
        <v>0</v>
      </c>
      <c r="E34" s="83"/>
      <c r="F34" s="37">
        <v>162</v>
      </c>
      <c r="G34" s="70">
        <f t="shared" si="4"/>
        <v>0</v>
      </c>
      <c r="H34" s="83"/>
      <c r="I34" s="37">
        <v>170</v>
      </c>
      <c r="J34" s="70">
        <f t="shared" si="5"/>
        <v>0</v>
      </c>
      <c r="K34" s="37">
        <f t="shared" si="2"/>
        <v>0</v>
      </c>
      <c r="L34" s="37">
        <v>148</v>
      </c>
      <c r="M34" s="70">
        <f t="shared" si="6"/>
        <v>0</v>
      </c>
      <c r="N34" s="35"/>
    </row>
    <row r="35" spans="1:14" s="32" customFormat="1" ht="14.25" customHeight="1" x14ac:dyDescent="0.25">
      <c r="A35" s="49">
        <v>0.45833333333333331</v>
      </c>
      <c r="B35" s="37">
        <f t="shared" si="3"/>
        <v>0</v>
      </c>
      <c r="C35" s="37">
        <f t="shared" si="0"/>
        <v>352</v>
      </c>
      <c r="D35" s="70">
        <f t="shared" si="1"/>
        <v>0</v>
      </c>
      <c r="E35" s="83"/>
      <c r="F35" s="37">
        <v>162</v>
      </c>
      <c r="G35" s="70">
        <f t="shared" si="4"/>
        <v>0</v>
      </c>
      <c r="H35" s="83"/>
      <c r="I35" s="37">
        <v>190</v>
      </c>
      <c r="J35" s="70">
        <f t="shared" si="5"/>
        <v>0</v>
      </c>
      <c r="K35" s="37">
        <f t="shared" si="2"/>
        <v>0</v>
      </c>
      <c r="L35" s="37">
        <v>153</v>
      </c>
      <c r="M35" s="70">
        <f t="shared" si="6"/>
        <v>0</v>
      </c>
      <c r="N35" s="35"/>
    </row>
    <row r="36" spans="1:14" s="32" customFormat="1" ht="14.25" customHeight="1" x14ac:dyDescent="0.25">
      <c r="A36" s="49">
        <v>0.46875</v>
      </c>
      <c r="B36" s="37">
        <f t="shared" si="3"/>
        <v>0</v>
      </c>
      <c r="C36" s="37">
        <f t="shared" si="0"/>
        <v>347</v>
      </c>
      <c r="D36" s="70">
        <f t="shared" si="1"/>
        <v>0</v>
      </c>
      <c r="E36" s="83"/>
      <c r="F36" s="37">
        <v>153</v>
      </c>
      <c r="G36" s="70">
        <f t="shared" si="4"/>
        <v>0</v>
      </c>
      <c r="H36" s="83"/>
      <c r="I36" s="37">
        <v>194</v>
      </c>
      <c r="J36" s="70">
        <f t="shared" si="5"/>
        <v>0</v>
      </c>
      <c r="K36" s="37">
        <f t="shared" si="2"/>
        <v>0</v>
      </c>
      <c r="L36" s="37">
        <v>144</v>
      </c>
      <c r="M36" s="70">
        <f t="shared" si="6"/>
        <v>0</v>
      </c>
      <c r="N36" s="35"/>
    </row>
    <row r="37" spans="1:14" s="32" customFormat="1" ht="14.25" customHeight="1" x14ac:dyDescent="0.25">
      <c r="A37" s="49">
        <v>0.47916666666666669</v>
      </c>
      <c r="B37" s="37">
        <f t="shared" si="3"/>
        <v>0</v>
      </c>
      <c r="C37" s="37">
        <f t="shared" si="0"/>
        <v>332</v>
      </c>
      <c r="D37" s="70">
        <f t="shared" si="1"/>
        <v>0</v>
      </c>
      <c r="E37" s="83"/>
      <c r="F37" s="37">
        <v>162</v>
      </c>
      <c r="G37" s="70">
        <f t="shared" si="4"/>
        <v>0</v>
      </c>
      <c r="H37" s="83"/>
      <c r="I37" s="37">
        <v>170</v>
      </c>
      <c r="J37" s="70">
        <f t="shared" si="5"/>
        <v>0</v>
      </c>
      <c r="K37" s="37">
        <f t="shared" si="2"/>
        <v>0</v>
      </c>
      <c r="L37" s="37">
        <v>152</v>
      </c>
      <c r="M37" s="70">
        <f t="shared" si="6"/>
        <v>0</v>
      </c>
      <c r="N37" s="35"/>
    </row>
    <row r="38" spans="1:14" s="32" customFormat="1" ht="14.25" customHeight="1" x14ac:dyDescent="0.25">
      <c r="A38" s="49">
        <v>0.48958333333333331</v>
      </c>
      <c r="B38" s="37">
        <f t="shared" si="3"/>
        <v>0</v>
      </c>
      <c r="C38" s="37">
        <f t="shared" si="0"/>
        <v>390</v>
      </c>
      <c r="D38" s="70">
        <f t="shared" si="1"/>
        <v>0</v>
      </c>
      <c r="E38" s="83"/>
      <c r="F38" s="37">
        <v>182</v>
      </c>
      <c r="G38" s="70">
        <f t="shared" si="4"/>
        <v>0</v>
      </c>
      <c r="H38" s="83"/>
      <c r="I38" s="37">
        <v>208</v>
      </c>
      <c r="J38" s="70">
        <f t="shared" si="5"/>
        <v>0</v>
      </c>
      <c r="K38" s="37">
        <f t="shared" si="2"/>
        <v>0</v>
      </c>
      <c r="L38" s="37">
        <v>170</v>
      </c>
      <c r="M38" s="70">
        <f t="shared" si="6"/>
        <v>0</v>
      </c>
      <c r="N38" s="35"/>
    </row>
    <row r="39" spans="1:14" s="32" customFormat="1" ht="14.25" customHeight="1" x14ac:dyDescent="0.25">
      <c r="A39" s="49">
        <v>0.5</v>
      </c>
      <c r="B39" s="37">
        <f t="shared" si="3"/>
        <v>0</v>
      </c>
      <c r="C39" s="37">
        <f t="shared" si="0"/>
        <v>395</v>
      </c>
      <c r="D39" s="70">
        <f t="shared" si="1"/>
        <v>0</v>
      </c>
      <c r="E39" s="83"/>
      <c r="F39" s="37">
        <v>203</v>
      </c>
      <c r="G39" s="70">
        <f t="shared" si="4"/>
        <v>0</v>
      </c>
      <c r="H39" s="83"/>
      <c r="I39" s="37">
        <v>192</v>
      </c>
      <c r="J39" s="70">
        <f t="shared" si="5"/>
        <v>0</v>
      </c>
      <c r="K39" s="37">
        <f t="shared" si="2"/>
        <v>0</v>
      </c>
      <c r="L39" s="37">
        <v>193</v>
      </c>
      <c r="M39" s="70">
        <f t="shared" si="6"/>
        <v>0</v>
      </c>
      <c r="N39" s="35"/>
    </row>
    <row r="40" spans="1:14" s="32" customFormat="1" ht="14.25" customHeight="1" x14ac:dyDescent="0.25">
      <c r="A40" s="49">
        <v>0.51041666666666663</v>
      </c>
      <c r="B40" s="37">
        <f t="shared" si="3"/>
        <v>0</v>
      </c>
      <c r="C40" s="37">
        <f t="shared" si="0"/>
        <v>317</v>
      </c>
      <c r="D40" s="70">
        <f t="shared" si="1"/>
        <v>0</v>
      </c>
      <c r="E40" s="83"/>
      <c r="F40" s="37">
        <v>155</v>
      </c>
      <c r="G40" s="70">
        <f t="shared" si="4"/>
        <v>0</v>
      </c>
      <c r="H40" s="83"/>
      <c r="I40" s="37">
        <v>162</v>
      </c>
      <c r="J40" s="70">
        <f t="shared" si="5"/>
        <v>0</v>
      </c>
      <c r="K40" s="37">
        <f t="shared" si="2"/>
        <v>0</v>
      </c>
      <c r="L40" s="37">
        <v>141</v>
      </c>
      <c r="M40" s="70">
        <f t="shared" si="6"/>
        <v>0</v>
      </c>
      <c r="N40" s="35"/>
    </row>
    <row r="41" spans="1:14" s="32" customFormat="1" ht="14.25" customHeight="1" x14ac:dyDescent="0.25">
      <c r="A41" s="49">
        <v>0.52083333333333337</v>
      </c>
      <c r="B41" s="37">
        <f t="shared" si="3"/>
        <v>0</v>
      </c>
      <c r="C41" s="37">
        <f t="shared" si="0"/>
        <v>382</v>
      </c>
      <c r="D41" s="70">
        <f t="shared" si="1"/>
        <v>0</v>
      </c>
      <c r="E41" s="83"/>
      <c r="F41" s="37">
        <v>197</v>
      </c>
      <c r="G41" s="70">
        <f t="shared" si="4"/>
        <v>0</v>
      </c>
      <c r="H41" s="83"/>
      <c r="I41" s="37">
        <v>185</v>
      </c>
      <c r="J41" s="70">
        <f t="shared" si="5"/>
        <v>0</v>
      </c>
      <c r="K41" s="37">
        <f t="shared" si="2"/>
        <v>0</v>
      </c>
      <c r="L41" s="37">
        <v>186</v>
      </c>
      <c r="M41" s="70">
        <f t="shared" si="6"/>
        <v>0</v>
      </c>
      <c r="N41" s="35"/>
    </row>
    <row r="42" spans="1:14" s="32" customFormat="1" ht="14.25" customHeight="1" x14ac:dyDescent="0.25">
      <c r="A42" s="49">
        <v>0.53125</v>
      </c>
      <c r="B42" s="37">
        <f t="shared" si="3"/>
        <v>0</v>
      </c>
      <c r="C42" s="37">
        <f t="shared" si="0"/>
        <v>354</v>
      </c>
      <c r="D42" s="70">
        <f t="shared" si="1"/>
        <v>0</v>
      </c>
      <c r="E42" s="83"/>
      <c r="F42" s="37">
        <v>150</v>
      </c>
      <c r="G42" s="70">
        <f t="shared" si="4"/>
        <v>0</v>
      </c>
      <c r="H42" s="83"/>
      <c r="I42" s="37">
        <v>204</v>
      </c>
      <c r="J42" s="70">
        <f t="shared" si="5"/>
        <v>0</v>
      </c>
      <c r="K42" s="37">
        <f t="shared" si="2"/>
        <v>0</v>
      </c>
      <c r="L42" s="37">
        <v>142</v>
      </c>
      <c r="M42" s="70">
        <f t="shared" si="6"/>
        <v>0</v>
      </c>
      <c r="N42" s="35"/>
    </row>
    <row r="43" spans="1:14" s="32" customFormat="1" ht="14.25" customHeight="1" x14ac:dyDescent="0.25">
      <c r="A43" s="49">
        <v>0.54166666666666663</v>
      </c>
      <c r="B43" s="37">
        <f t="shared" si="3"/>
        <v>0</v>
      </c>
      <c r="C43" s="37">
        <f t="shared" si="0"/>
        <v>367</v>
      </c>
      <c r="D43" s="70">
        <f t="shared" si="1"/>
        <v>0</v>
      </c>
      <c r="E43" s="83"/>
      <c r="F43" s="37">
        <v>194</v>
      </c>
      <c r="G43" s="70">
        <f t="shared" si="4"/>
        <v>0</v>
      </c>
      <c r="H43" s="83"/>
      <c r="I43" s="37">
        <v>173</v>
      </c>
      <c r="J43" s="70">
        <f t="shared" si="5"/>
        <v>0</v>
      </c>
      <c r="K43" s="37">
        <f t="shared" si="2"/>
        <v>0</v>
      </c>
      <c r="L43" s="37">
        <v>179</v>
      </c>
      <c r="M43" s="70">
        <f t="shared" si="6"/>
        <v>0</v>
      </c>
      <c r="N43" s="35"/>
    </row>
    <row r="44" spans="1:14" s="32" customFormat="1" ht="14.25" customHeight="1" x14ac:dyDescent="0.25">
      <c r="A44" s="49">
        <v>0.55208333333333337</v>
      </c>
      <c r="B44" s="37">
        <f t="shared" si="3"/>
        <v>0</v>
      </c>
      <c r="C44" s="37">
        <f t="shared" si="0"/>
        <v>379</v>
      </c>
      <c r="D44" s="70">
        <f t="shared" si="1"/>
        <v>0</v>
      </c>
      <c r="E44" s="83"/>
      <c r="F44" s="37">
        <v>184</v>
      </c>
      <c r="G44" s="70">
        <f t="shared" si="4"/>
        <v>0</v>
      </c>
      <c r="H44" s="83"/>
      <c r="I44" s="37">
        <v>195</v>
      </c>
      <c r="J44" s="70">
        <f t="shared" si="5"/>
        <v>0</v>
      </c>
      <c r="K44" s="37">
        <f t="shared" si="2"/>
        <v>0</v>
      </c>
      <c r="L44" s="37">
        <v>179</v>
      </c>
      <c r="M44" s="70">
        <f t="shared" si="6"/>
        <v>0</v>
      </c>
      <c r="N44" s="35"/>
    </row>
    <row r="45" spans="1:14" s="32" customFormat="1" ht="14.25" customHeight="1" x14ac:dyDescent="0.25">
      <c r="A45" s="49">
        <v>0.5625</v>
      </c>
      <c r="B45" s="37">
        <f t="shared" si="3"/>
        <v>0</v>
      </c>
      <c r="C45" s="37">
        <f t="shared" si="0"/>
        <v>381</v>
      </c>
      <c r="D45" s="70">
        <f t="shared" si="1"/>
        <v>0</v>
      </c>
      <c r="E45" s="83"/>
      <c r="F45" s="37">
        <v>187</v>
      </c>
      <c r="G45" s="70">
        <f t="shared" si="4"/>
        <v>0</v>
      </c>
      <c r="H45" s="83"/>
      <c r="I45" s="37">
        <v>194</v>
      </c>
      <c r="J45" s="70">
        <f t="shared" si="5"/>
        <v>0</v>
      </c>
      <c r="K45" s="37">
        <f t="shared" si="2"/>
        <v>0</v>
      </c>
      <c r="L45" s="37">
        <v>177</v>
      </c>
      <c r="M45" s="70">
        <f t="shared" si="6"/>
        <v>0</v>
      </c>
      <c r="N45" s="35"/>
    </row>
    <row r="46" spans="1:14" s="32" customFormat="1" ht="14.25" customHeight="1" x14ac:dyDescent="0.25">
      <c r="A46" s="49">
        <v>0.57291666666666663</v>
      </c>
      <c r="B46" s="37">
        <f t="shared" si="3"/>
        <v>0</v>
      </c>
      <c r="C46" s="37">
        <f t="shared" si="0"/>
        <v>384</v>
      </c>
      <c r="D46" s="70">
        <f t="shared" si="1"/>
        <v>0</v>
      </c>
      <c r="E46" s="83"/>
      <c r="F46" s="37">
        <v>185</v>
      </c>
      <c r="G46" s="70">
        <f t="shared" si="4"/>
        <v>0</v>
      </c>
      <c r="H46" s="83"/>
      <c r="I46" s="37">
        <v>199</v>
      </c>
      <c r="J46" s="70">
        <f t="shared" si="5"/>
        <v>0</v>
      </c>
      <c r="K46" s="37">
        <f t="shared" si="2"/>
        <v>0</v>
      </c>
      <c r="L46" s="37">
        <v>171</v>
      </c>
      <c r="M46" s="70">
        <f t="shared" si="6"/>
        <v>0</v>
      </c>
      <c r="N46" s="35"/>
    </row>
    <row r="47" spans="1:14" s="32" customFormat="1" ht="14.25" customHeight="1" x14ac:dyDescent="0.25">
      <c r="A47" s="49">
        <v>0.58333333333333337</v>
      </c>
      <c r="B47" s="37">
        <f t="shared" si="3"/>
        <v>0</v>
      </c>
      <c r="C47" s="37">
        <f t="shared" si="0"/>
        <v>345</v>
      </c>
      <c r="D47" s="70">
        <f t="shared" si="1"/>
        <v>0</v>
      </c>
      <c r="E47" s="83"/>
      <c r="F47" s="37">
        <v>175</v>
      </c>
      <c r="G47" s="70">
        <f t="shared" si="4"/>
        <v>0</v>
      </c>
      <c r="H47" s="83"/>
      <c r="I47" s="37">
        <v>170</v>
      </c>
      <c r="J47" s="70">
        <f t="shared" si="5"/>
        <v>0</v>
      </c>
      <c r="K47" s="37">
        <f t="shared" si="2"/>
        <v>0</v>
      </c>
      <c r="L47" s="37">
        <v>163</v>
      </c>
      <c r="M47" s="70">
        <f t="shared" si="6"/>
        <v>0</v>
      </c>
      <c r="N47" s="35"/>
    </row>
    <row r="48" spans="1:14" s="32" customFormat="1" ht="14.25" customHeight="1" x14ac:dyDescent="0.25">
      <c r="A48" s="49">
        <v>0.59375</v>
      </c>
      <c r="B48" s="37">
        <f t="shared" si="3"/>
        <v>0</v>
      </c>
      <c r="C48" s="37">
        <f t="shared" si="0"/>
        <v>403</v>
      </c>
      <c r="D48" s="70">
        <f t="shared" si="1"/>
        <v>0</v>
      </c>
      <c r="E48" s="83"/>
      <c r="F48" s="37">
        <v>211</v>
      </c>
      <c r="G48" s="70">
        <f t="shared" si="4"/>
        <v>0</v>
      </c>
      <c r="H48" s="83"/>
      <c r="I48" s="37">
        <v>192</v>
      </c>
      <c r="J48" s="70">
        <f t="shared" si="5"/>
        <v>0</v>
      </c>
      <c r="K48" s="37">
        <f t="shared" si="2"/>
        <v>0</v>
      </c>
      <c r="L48" s="37">
        <v>200</v>
      </c>
      <c r="M48" s="70">
        <f t="shared" si="6"/>
        <v>0</v>
      </c>
      <c r="N48" s="35"/>
    </row>
    <row r="49" spans="1:14" s="32" customFormat="1" ht="14.25" customHeight="1" x14ac:dyDescent="0.25">
      <c r="A49" s="49">
        <v>0.60416666666666663</v>
      </c>
      <c r="B49" s="37">
        <f t="shared" si="3"/>
        <v>0</v>
      </c>
      <c r="C49" s="37">
        <f t="shared" si="0"/>
        <v>414</v>
      </c>
      <c r="D49" s="70">
        <f t="shared" si="1"/>
        <v>0</v>
      </c>
      <c r="E49" s="83"/>
      <c r="F49" s="37">
        <v>184</v>
      </c>
      <c r="G49" s="70">
        <f t="shared" si="4"/>
        <v>0</v>
      </c>
      <c r="H49" s="83"/>
      <c r="I49" s="37">
        <v>230</v>
      </c>
      <c r="J49" s="70">
        <f t="shared" si="5"/>
        <v>0</v>
      </c>
      <c r="K49" s="37">
        <f t="shared" si="2"/>
        <v>0</v>
      </c>
      <c r="L49" s="37">
        <v>170</v>
      </c>
      <c r="M49" s="70">
        <f t="shared" si="6"/>
        <v>0</v>
      </c>
      <c r="N49" s="35"/>
    </row>
    <row r="50" spans="1:14" s="32" customFormat="1" ht="14.25" customHeight="1" x14ac:dyDescent="0.25">
      <c r="A50" s="49">
        <v>0.61458333333333337</v>
      </c>
      <c r="B50" s="37">
        <f t="shared" si="3"/>
        <v>0</v>
      </c>
      <c r="C50" s="37">
        <f t="shared" si="0"/>
        <v>371</v>
      </c>
      <c r="D50" s="70">
        <f t="shared" si="1"/>
        <v>0</v>
      </c>
      <c r="E50" s="83"/>
      <c r="F50" s="37">
        <v>190</v>
      </c>
      <c r="G50" s="70">
        <f t="shared" si="4"/>
        <v>0</v>
      </c>
      <c r="H50" s="83"/>
      <c r="I50" s="37">
        <v>181</v>
      </c>
      <c r="J50" s="70">
        <f t="shared" si="5"/>
        <v>0</v>
      </c>
      <c r="K50" s="37">
        <f t="shared" si="2"/>
        <v>0</v>
      </c>
      <c r="L50" s="37">
        <v>181</v>
      </c>
      <c r="M50" s="70">
        <f t="shared" si="6"/>
        <v>0</v>
      </c>
      <c r="N50" s="35"/>
    </row>
    <row r="51" spans="1:14" s="32" customFormat="1" ht="14.25" customHeight="1" x14ac:dyDescent="0.25">
      <c r="A51" s="49">
        <v>0.625</v>
      </c>
      <c r="B51" s="37">
        <f t="shared" si="3"/>
        <v>0</v>
      </c>
      <c r="C51" s="37">
        <f t="shared" si="0"/>
        <v>396</v>
      </c>
      <c r="D51" s="70">
        <f t="shared" si="1"/>
        <v>0</v>
      </c>
      <c r="E51" s="83"/>
      <c r="F51" s="37">
        <v>180</v>
      </c>
      <c r="G51" s="70">
        <f t="shared" si="4"/>
        <v>0</v>
      </c>
      <c r="H51" s="83"/>
      <c r="I51" s="37">
        <v>216</v>
      </c>
      <c r="J51" s="70">
        <f t="shared" si="5"/>
        <v>0</v>
      </c>
      <c r="K51" s="37">
        <f t="shared" si="2"/>
        <v>0</v>
      </c>
      <c r="L51" s="37">
        <v>165</v>
      </c>
      <c r="M51" s="70">
        <f t="shared" si="6"/>
        <v>0</v>
      </c>
      <c r="N51" s="35"/>
    </row>
    <row r="52" spans="1:14" s="32" customFormat="1" ht="14.25" customHeight="1" x14ac:dyDescent="0.25">
      <c r="A52" s="49">
        <v>0.63541666666666663</v>
      </c>
      <c r="B52" s="37">
        <f t="shared" si="3"/>
        <v>357</v>
      </c>
      <c r="C52" s="37">
        <f t="shared" si="0"/>
        <v>429</v>
      </c>
      <c r="D52" s="70">
        <f t="shared" si="1"/>
        <v>1.2016806722689075</v>
      </c>
      <c r="E52" s="83">
        <v>189</v>
      </c>
      <c r="F52" s="37">
        <v>223</v>
      </c>
      <c r="G52" s="70">
        <f t="shared" si="4"/>
        <v>1.17989417989418</v>
      </c>
      <c r="H52" s="83">
        <v>168</v>
      </c>
      <c r="I52" s="37">
        <v>206</v>
      </c>
      <c r="J52" s="70">
        <f t="shared" si="5"/>
        <v>1.2261904761904763</v>
      </c>
      <c r="K52" s="37">
        <f t="shared" si="2"/>
        <v>189</v>
      </c>
      <c r="L52" s="37">
        <v>212</v>
      </c>
      <c r="M52" s="70">
        <f t="shared" si="6"/>
        <v>1.1216931216931216</v>
      </c>
      <c r="N52" s="35"/>
    </row>
    <row r="53" spans="1:14" s="32" customFormat="1" ht="14.25" customHeight="1" x14ac:dyDescent="0.25">
      <c r="A53" s="49">
        <v>0.64583333333333337</v>
      </c>
      <c r="B53" s="37">
        <f t="shared" si="3"/>
        <v>424</v>
      </c>
      <c r="C53" s="37">
        <f t="shared" si="0"/>
        <v>431</v>
      </c>
      <c r="D53" s="70">
        <f t="shared" si="1"/>
        <v>1.0165094339622642</v>
      </c>
      <c r="E53" s="84">
        <v>227</v>
      </c>
      <c r="F53" s="37">
        <v>234</v>
      </c>
      <c r="G53" s="70">
        <f t="shared" si="4"/>
        <v>1.0308370044052864</v>
      </c>
      <c r="H53" s="84">
        <v>197</v>
      </c>
      <c r="I53" s="37">
        <v>197</v>
      </c>
      <c r="J53" s="70">
        <f t="shared" si="5"/>
        <v>1</v>
      </c>
      <c r="K53" s="37">
        <f t="shared" si="2"/>
        <v>227</v>
      </c>
      <c r="L53" s="37">
        <v>220</v>
      </c>
      <c r="M53" s="70">
        <f t="shared" si="6"/>
        <v>0.96916299559471364</v>
      </c>
      <c r="N53" s="35"/>
    </row>
    <row r="54" spans="1:14" s="32" customFormat="1" ht="14.25" customHeight="1" x14ac:dyDescent="0.25">
      <c r="A54" s="49">
        <v>0.65625</v>
      </c>
      <c r="B54" s="37">
        <f t="shared" si="3"/>
        <v>429</v>
      </c>
      <c r="C54" s="37">
        <f t="shared" si="0"/>
        <v>430</v>
      </c>
      <c r="D54" s="70">
        <f t="shared" si="1"/>
        <v>1.0023310023310024</v>
      </c>
      <c r="E54" s="84">
        <v>214</v>
      </c>
      <c r="F54" s="37">
        <v>216</v>
      </c>
      <c r="G54" s="70">
        <f t="shared" si="4"/>
        <v>1.0093457943925233</v>
      </c>
      <c r="H54" s="84">
        <v>215</v>
      </c>
      <c r="I54" s="37">
        <v>214</v>
      </c>
      <c r="J54" s="70">
        <f t="shared" si="5"/>
        <v>0.99534883720930234</v>
      </c>
      <c r="K54" s="37">
        <f t="shared" si="2"/>
        <v>214</v>
      </c>
      <c r="L54" s="37">
        <v>208</v>
      </c>
      <c r="M54" s="70">
        <f t="shared" si="6"/>
        <v>0.9719626168224299</v>
      </c>
      <c r="N54" s="35"/>
    </row>
    <row r="55" spans="1:14" s="32" customFormat="1" ht="14.25" customHeight="1" x14ac:dyDescent="0.25">
      <c r="A55" s="49">
        <v>0.66666666666666663</v>
      </c>
      <c r="B55" s="37">
        <f t="shared" si="3"/>
        <v>422</v>
      </c>
      <c r="C55" s="37">
        <f t="shared" si="0"/>
        <v>430</v>
      </c>
      <c r="D55" s="70">
        <f t="shared" si="1"/>
        <v>1.018957345971564</v>
      </c>
      <c r="E55" s="84">
        <v>206</v>
      </c>
      <c r="F55" s="37">
        <v>214</v>
      </c>
      <c r="G55" s="70">
        <f t="shared" si="4"/>
        <v>1.0388349514563107</v>
      </c>
      <c r="H55" s="84">
        <v>216</v>
      </c>
      <c r="I55" s="37">
        <v>216</v>
      </c>
      <c r="J55" s="70">
        <f t="shared" si="5"/>
        <v>1</v>
      </c>
      <c r="K55" s="37">
        <f t="shared" si="2"/>
        <v>206</v>
      </c>
      <c r="L55" s="37">
        <v>180</v>
      </c>
      <c r="M55" s="70">
        <f t="shared" si="6"/>
        <v>0.87378640776699024</v>
      </c>
      <c r="N55" s="35"/>
    </row>
    <row r="56" spans="1:14" s="32" customFormat="1" ht="14.25" customHeight="1" x14ac:dyDescent="0.25">
      <c r="A56" s="49">
        <v>0.67708333333333337</v>
      </c>
      <c r="B56" s="37">
        <f t="shared" si="3"/>
        <v>458</v>
      </c>
      <c r="C56" s="37">
        <f t="shared" si="0"/>
        <v>467</v>
      </c>
      <c r="D56" s="70">
        <f t="shared" si="1"/>
        <v>1.0196506550218341</v>
      </c>
      <c r="E56" s="84">
        <v>220</v>
      </c>
      <c r="F56" s="37">
        <v>227</v>
      </c>
      <c r="G56" s="70">
        <f t="shared" si="4"/>
        <v>1.0318181818181817</v>
      </c>
      <c r="H56" s="84">
        <v>238</v>
      </c>
      <c r="I56" s="37">
        <v>240</v>
      </c>
      <c r="J56" s="70">
        <f t="shared" si="5"/>
        <v>1.0084033613445378</v>
      </c>
      <c r="K56" s="37">
        <f t="shared" si="2"/>
        <v>220</v>
      </c>
      <c r="L56" s="37">
        <v>211</v>
      </c>
      <c r="M56" s="70">
        <f t="shared" si="6"/>
        <v>0.95909090909090911</v>
      </c>
      <c r="N56" s="35"/>
    </row>
    <row r="57" spans="1:14" s="32" customFormat="1" ht="14.25" customHeight="1" x14ac:dyDescent="0.25">
      <c r="A57" s="49">
        <v>0.6875</v>
      </c>
      <c r="B57" s="37">
        <f t="shared" si="3"/>
        <v>422</v>
      </c>
      <c r="C57" s="37">
        <f t="shared" si="0"/>
        <v>431</v>
      </c>
      <c r="D57" s="70">
        <f t="shared" si="1"/>
        <v>1.0213270142180095</v>
      </c>
      <c r="E57" s="84">
        <v>196</v>
      </c>
      <c r="F57" s="37">
        <v>202</v>
      </c>
      <c r="G57" s="70">
        <f t="shared" si="4"/>
        <v>1.0306122448979591</v>
      </c>
      <c r="H57" s="84">
        <v>226</v>
      </c>
      <c r="I57" s="37">
        <v>229</v>
      </c>
      <c r="J57" s="70">
        <f t="shared" si="5"/>
        <v>1.0132743362831858</v>
      </c>
      <c r="K57" s="37">
        <f t="shared" si="2"/>
        <v>196</v>
      </c>
      <c r="L57" s="37">
        <v>187</v>
      </c>
      <c r="M57" s="70">
        <f t="shared" si="6"/>
        <v>0.95408163265306123</v>
      </c>
      <c r="N57" s="35"/>
    </row>
    <row r="58" spans="1:14" s="32" customFormat="1" ht="14.25" customHeight="1" x14ac:dyDescent="0.25">
      <c r="A58" s="49">
        <v>0.69791666666666663</v>
      </c>
      <c r="B58" s="37">
        <f t="shared" si="3"/>
        <v>410</v>
      </c>
      <c r="C58" s="37">
        <f t="shared" si="0"/>
        <v>402</v>
      </c>
      <c r="D58" s="70">
        <f t="shared" si="1"/>
        <v>0.98048780487804876</v>
      </c>
      <c r="E58" s="84">
        <v>200</v>
      </c>
      <c r="F58" s="37">
        <v>193</v>
      </c>
      <c r="G58" s="70">
        <f t="shared" si="4"/>
        <v>0.96499999999999997</v>
      </c>
      <c r="H58" s="84">
        <v>210</v>
      </c>
      <c r="I58" s="37">
        <v>209</v>
      </c>
      <c r="J58" s="70">
        <f t="shared" si="5"/>
        <v>0.99523809523809526</v>
      </c>
      <c r="K58" s="37">
        <f t="shared" si="2"/>
        <v>200</v>
      </c>
      <c r="L58" s="37">
        <v>176</v>
      </c>
      <c r="M58" s="70">
        <f t="shared" si="6"/>
        <v>0.88</v>
      </c>
      <c r="N58" s="35"/>
    </row>
    <row r="59" spans="1:14" s="32" customFormat="1" ht="14.25" customHeight="1" x14ac:dyDescent="0.25">
      <c r="A59" s="49">
        <v>0.70833333333333337</v>
      </c>
      <c r="B59" s="37">
        <f t="shared" si="3"/>
        <v>404</v>
      </c>
      <c r="C59" s="37">
        <f t="shared" si="0"/>
        <v>406</v>
      </c>
      <c r="D59" s="70">
        <f t="shared" si="1"/>
        <v>1.004950495049505</v>
      </c>
      <c r="E59" s="84">
        <v>208</v>
      </c>
      <c r="F59" s="37">
        <v>214</v>
      </c>
      <c r="G59" s="70">
        <f t="shared" si="4"/>
        <v>1.0288461538461537</v>
      </c>
      <c r="H59" s="84">
        <v>196</v>
      </c>
      <c r="I59" s="37">
        <v>192</v>
      </c>
      <c r="J59" s="70">
        <f t="shared" si="5"/>
        <v>0.97959183673469385</v>
      </c>
      <c r="K59" s="37">
        <f t="shared" si="2"/>
        <v>208</v>
      </c>
      <c r="L59" s="37">
        <v>203</v>
      </c>
      <c r="M59" s="70">
        <f t="shared" si="6"/>
        <v>0.97596153846153844</v>
      </c>
      <c r="N59" s="35"/>
    </row>
    <row r="60" spans="1:14" s="32" customFormat="1" ht="14.25" customHeight="1" x14ac:dyDescent="0.25">
      <c r="A60" s="49">
        <v>0.71875</v>
      </c>
      <c r="B60" s="37">
        <f t="shared" si="3"/>
        <v>453</v>
      </c>
      <c r="C60" s="37">
        <f t="shared" si="0"/>
        <v>455</v>
      </c>
      <c r="D60" s="70">
        <f t="shared" si="1"/>
        <v>1.0044150110375276</v>
      </c>
      <c r="E60" s="84">
        <v>201</v>
      </c>
      <c r="F60" s="37">
        <v>205</v>
      </c>
      <c r="G60" s="70">
        <f t="shared" si="4"/>
        <v>1.0199004975124377</v>
      </c>
      <c r="H60" s="84">
        <v>252</v>
      </c>
      <c r="I60" s="37">
        <v>250</v>
      </c>
      <c r="J60" s="70">
        <f t="shared" si="5"/>
        <v>0.99206349206349209</v>
      </c>
      <c r="K60" s="37">
        <f t="shared" si="2"/>
        <v>201</v>
      </c>
      <c r="L60" s="37">
        <v>196</v>
      </c>
      <c r="M60" s="70">
        <f t="shared" si="6"/>
        <v>0.97512437810945274</v>
      </c>
      <c r="N60" s="35"/>
    </row>
    <row r="61" spans="1:14" s="32" customFormat="1" ht="14.25" customHeight="1" x14ac:dyDescent="0.25">
      <c r="A61" s="49">
        <v>0.72916666666666663</v>
      </c>
      <c r="B61" s="37">
        <f t="shared" si="3"/>
        <v>392</v>
      </c>
      <c r="C61" s="37">
        <f t="shared" si="0"/>
        <v>387</v>
      </c>
      <c r="D61" s="70">
        <f t="shared" si="1"/>
        <v>0.98724489795918369</v>
      </c>
      <c r="E61" s="84">
        <v>183</v>
      </c>
      <c r="F61" s="37">
        <v>178</v>
      </c>
      <c r="G61" s="70">
        <f t="shared" si="4"/>
        <v>0.97267759562841527</v>
      </c>
      <c r="H61" s="84">
        <v>209</v>
      </c>
      <c r="I61" s="37">
        <v>209</v>
      </c>
      <c r="J61" s="70">
        <f t="shared" si="5"/>
        <v>1</v>
      </c>
      <c r="K61" s="37">
        <f t="shared" si="2"/>
        <v>183</v>
      </c>
      <c r="L61" s="37">
        <v>162</v>
      </c>
      <c r="M61" s="70">
        <f t="shared" si="6"/>
        <v>0.88524590163934425</v>
      </c>
      <c r="N61" s="35"/>
    </row>
    <row r="62" spans="1:14" s="32" customFormat="1" ht="14.25" customHeight="1" x14ac:dyDescent="0.25">
      <c r="A62" s="49">
        <v>0.73958333333333337</v>
      </c>
      <c r="B62" s="37">
        <f t="shared" si="3"/>
        <v>410</v>
      </c>
      <c r="C62" s="37">
        <f t="shared" si="0"/>
        <v>415</v>
      </c>
      <c r="D62" s="70">
        <f t="shared" si="1"/>
        <v>1.0121951219512195</v>
      </c>
      <c r="E62" s="84">
        <v>202</v>
      </c>
      <c r="F62" s="37">
        <v>207</v>
      </c>
      <c r="G62" s="70">
        <f t="shared" si="4"/>
        <v>1.0247524752475248</v>
      </c>
      <c r="H62" s="84">
        <v>208</v>
      </c>
      <c r="I62" s="37">
        <v>208</v>
      </c>
      <c r="J62" s="70">
        <f t="shared" si="5"/>
        <v>1</v>
      </c>
      <c r="K62" s="37">
        <f t="shared" si="2"/>
        <v>202</v>
      </c>
      <c r="L62" s="37">
        <v>193</v>
      </c>
      <c r="M62" s="70">
        <f t="shared" si="6"/>
        <v>0.95544554455445541</v>
      </c>
      <c r="N62" s="35"/>
    </row>
    <row r="63" spans="1:14" s="32" customFormat="1" ht="14.25" customHeight="1" x14ac:dyDescent="0.25">
      <c r="A63" s="49">
        <v>0.75</v>
      </c>
      <c r="B63" s="37">
        <f t="shared" si="3"/>
        <v>389</v>
      </c>
      <c r="C63" s="37">
        <f t="shared" si="0"/>
        <v>386</v>
      </c>
      <c r="D63" s="70">
        <f t="shared" si="1"/>
        <v>0.99228791773778924</v>
      </c>
      <c r="E63" s="84">
        <v>186</v>
      </c>
      <c r="F63" s="37">
        <v>183</v>
      </c>
      <c r="G63" s="70">
        <f t="shared" si="4"/>
        <v>0.9838709677419355</v>
      </c>
      <c r="H63" s="84">
        <v>203</v>
      </c>
      <c r="I63" s="37">
        <v>203</v>
      </c>
      <c r="J63" s="70">
        <f t="shared" si="5"/>
        <v>1</v>
      </c>
      <c r="K63" s="37">
        <f t="shared" si="2"/>
        <v>186</v>
      </c>
      <c r="L63" s="37">
        <v>169</v>
      </c>
      <c r="M63" s="70">
        <f t="shared" si="6"/>
        <v>0.90860215053763438</v>
      </c>
      <c r="N63" s="35"/>
    </row>
    <row r="64" spans="1:14" s="32" customFormat="1" ht="14.25" customHeight="1" x14ac:dyDescent="0.25">
      <c r="A64" s="49">
        <v>0.76041666666666663</v>
      </c>
      <c r="B64" s="37">
        <f t="shared" si="3"/>
        <v>361</v>
      </c>
      <c r="C64" s="37">
        <f t="shared" si="0"/>
        <v>360</v>
      </c>
      <c r="D64" s="70">
        <f t="shared" si="1"/>
        <v>0.99722991689750695</v>
      </c>
      <c r="E64" s="84">
        <v>158</v>
      </c>
      <c r="F64" s="37">
        <v>159</v>
      </c>
      <c r="G64" s="70">
        <f t="shared" si="4"/>
        <v>1.0063291139240507</v>
      </c>
      <c r="H64" s="84">
        <v>203</v>
      </c>
      <c r="I64" s="37">
        <v>201</v>
      </c>
      <c r="J64" s="70">
        <f t="shared" si="5"/>
        <v>0.99014778325123154</v>
      </c>
      <c r="K64" s="37">
        <f t="shared" si="2"/>
        <v>158</v>
      </c>
      <c r="L64" s="37">
        <v>152</v>
      </c>
      <c r="M64" s="70">
        <f t="shared" si="6"/>
        <v>0.96202531645569622</v>
      </c>
    </row>
    <row r="65" spans="1:13" s="32" customFormat="1" ht="14.25" customHeight="1" x14ac:dyDescent="0.25">
      <c r="A65" s="49">
        <v>0.77083333333333337</v>
      </c>
      <c r="B65" s="37">
        <f t="shared" si="3"/>
        <v>377</v>
      </c>
      <c r="C65" s="37">
        <f t="shared" si="0"/>
        <v>379</v>
      </c>
      <c r="D65" s="70">
        <f t="shared" si="1"/>
        <v>1.0053050397877985</v>
      </c>
      <c r="E65" s="84">
        <v>176</v>
      </c>
      <c r="F65" s="37">
        <v>180</v>
      </c>
      <c r="G65" s="70">
        <f t="shared" si="4"/>
        <v>1.0227272727272727</v>
      </c>
      <c r="H65" s="84">
        <v>201</v>
      </c>
      <c r="I65" s="37">
        <v>199</v>
      </c>
      <c r="J65" s="70">
        <f t="shared" si="5"/>
        <v>0.99004975124378114</v>
      </c>
      <c r="K65" s="37">
        <f t="shared" si="2"/>
        <v>176</v>
      </c>
      <c r="L65" s="37">
        <v>173</v>
      </c>
      <c r="M65" s="70">
        <f t="shared" si="6"/>
        <v>0.98295454545454541</v>
      </c>
    </row>
    <row r="66" spans="1:13" s="32" customFormat="1" ht="14.25" customHeight="1" thickBot="1" x14ac:dyDescent="0.3">
      <c r="A66" s="49">
        <v>0.78125</v>
      </c>
      <c r="B66" s="37">
        <f t="shared" si="3"/>
        <v>352</v>
      </c>
      <c r="C66" s="37">
        <f t="shared" si="0"/>
        <v>346</v>
      </c>
      <c r="D66" s="70">
        <f t="shared" si="1"/>
        <v>0.98295454545454541</v>
      </c>
      <c r="E66" s="84">
        <v>170</v>
      </c>
      <c r="F66" s="37">
        <v>165</v>
      </c>
      <c r="G66" s="70">
        <f t="shared" si="4"/>
        <v>0.97058823529411764</v>
      </c>
      <c r="H66" s="84">
        <v>182</v>
      </c>
      <c r="I66" s="37">
        <v>181</v>
      </c>
      <c r="J66" s="70">
        <f t="shared" si="5"/>
        <v>0.99450549450549453</v>
      </c>
      <c r="K66" s="37">
        <f t="shared" si="2"/>
        <v>170</v>
      </c>
      <c r="L66" s="37">
        <v>156</v>
      </c>
      <c r="M66" s="70">
        <f t="shared" si="6"/>
        <v>0.91764705882352937</v>
      </c>
    </row>
    <row r="67" spans="1:13" ht="14.25" customHeight="1" thickTop="1" thickBot="1" x14ac:dyDescent="0.3">
      <c r="A67" s="71" t="s">
        <v>2</v>
      </c>
      <c r="B67" s="71">
        <f>SUM(B15:B66)</f>
        <v>6060</v>
      </c>
      <c r="C67" s="71">
        <f>SUM(C15:C66)</f>
        <v>19463</v>
      </c>
      <c r="D67" s="72">
        <f>IFERROR(IF(AND(B67=0,C67=0),0,C67/B67),0)</f>
        <v>3.2117161716171618</v>
      </c>
      <c r="E67" s="71">
        <f>SUM(E15:E66)</f>
        <v>2936</v>
      </c>
      <c r="F67" s="71">
        <f>SUM(F15:F66)</f>
        <v>9326</v>
      </c>
      <c r="G67" s="72">
        <f>IFERROR(IF(AND(E67=0,F67=0),0,F67/E67),0)</f>
        <v>3.1764305177111716</v>
      </c>
      <c r="H67" s="71">
        <f>SUM(H15:H66)</f>
        <v>3124</v>
      </c>
      <c r="I67" s="71">
        <f>SUM(I15:I66)</f>
        <v>10137</v>
      </c>
      <c r="J67" s="72">
        <f>IFERROR(IF(AND(H67=0,I67=0),0,I67/H67),0)</f>
        <v>3.2448783610755441</v>
      </c>
      <c r="K67" s="71">
        <f>SUM(K15:K66)</f>
        <v>2936</v>
      </c>
      <c r="L67" s="71">
        <f>SUM(L15:L66)</f>
        <v>8769</v>
      </c>
      <c r="M67" s="72">
        <f>IFERROR(IF(AND(K67=0,L67=0),0,L67/K67),0)</f>
        <v>2.986716621253406</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pageMargins left="0.75000000000000011" right="0.75000000000000011" top="1" bottom="1" header="0.5" footer="0.5"/>
  <pageSetup paperSize="9" scale="10" orientation="landscape" horizontalDpi="4294967292" verticalDpi="4294967292"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06838-D9DA-4F9D-B317-2BD1658B7199}">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2</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194</v>
      </c>
      <c r="C15" s="37">
        <f t="shared" ref="C15:C66" si="0">F15+I15</f>
        <v>169</v>
      </c>
      <c r="D15" s="60">
        <f t="shared" ref="D15:D66" si="1">IF(OR(B15=0,C15=0),0,C15/B15)</f>
        <v>0.87113402061855671</v>
      </c>
      <c r="E15" s="84">
        <v>194</v>
      </c>
      <c r="F15" s="37">
        <v>169</v>
      </c>
      <c r="G15" s="60">
        <f>IF(OR(E15=0,F15=0),0,F15/E15)</f>
        <v>0.87113402061855671</v>
      </c>
      <c r="H15" s="85"/>
      <c r="I15" s="85"/>
      <c r="J15" s="60">
        <f>IF(OR(H15=0,I15=0),0,I15/H15)</f>
        <v>0</v>
      </c>
      <c r="K15" s="35"/>
    </row>
    <row r="16" spans="1:11" s="32" customFormat="1" ht="14.25" customHeight="1" x14ac:dyDescent="0.25">
      <c r="A16" s="49">
        <v>0.26041666666666669</v>
      </c>
      <c r="B16" s="37">
        <f t="shared" ref="B16:B66" si="2">E16+H16</f>
        <v>256</v>
      </c>
      <c r="C16" s="37">
        <f t="shared" si="0"/>
        <v>219</v>
      </c>
      <c r="D16" s="60">
        <f t="shared" si="1"/>
        <v>0.85546875</v>
      </c>
      <c r="E16" s="84">
        <v>256</v>
      </c>
      <c r="F16" s="37">
        <v>219</v>
      </c>
      <c r="G16" s="60">
        <f t="shared" ref="G16:G66" si="3">IF(OR(E16=0,F16=0),0,F16/E16)</f>
        <v>0.85546875</v>
      </c>
      <c r="H16" s="85"/>
      <c r="I16" s="85"/>
      <c r="J16" s="60">
        <f t="shared" ref="J16:J66" si="4">IF(OR(H16=0,I16=0),0,I16/H16)</f>
        <v>0</v>
      </c>
      <c r="K16" s="35"/>
    </row>
    <row r="17" spans="1:11" s="32" customFormat="1" ht="14.25" customHeight="1" x14ac:dyDescent="0.25">
      <c r="A17" s="49">
        <v>0.27083333333333331</v>
      </c>
      <c r="B17" s="37">
        <f t="shared" si="2"/>
        <v>343</v>
      </c>
      <c r="C17" s="37">
        <f t="shared" si="0"/>
        <v>314</v>
      </c>
      <c r="D17" s="60">
        <f t="shared" si="1"/>
        <v>0.91545189504373181</v>
      </c>
      <c r="E17" s="84">
        <v>343</v>
      </c>
      <c r="F17" s="37">
        <v>314</v>
      </c>
      <c r="G17" s="60">
        <f t="shared" si="3"/>
        <v>0.91545189504373181</v>
      </c>
      <c r="H17" s="85"/>
      <c r="I17" s="85"/>
      <c r="J17" s="60">
        <f t="shared" si="4"/>
        <v>0</v>
      </c>
      <c r="K17" s="35"/>
    </row>
    <row r="18" spans="1:11" s="32" customFormat="1" ht="14.25" customHeight="1" x14ac:dyDescent="0.25">
      <c r="A18" s="49">
        <v>0.28125</v>
      </c>
      <c r="B18" s="37">
        <f t="shared" si="2"/>
        <v>394</v>
      </c>
      <c r="C18" s="37">
        <f t="shared" si="0"/>
        <v>357</v>
      </c>
      <c r="D18" s="60">
        <f t="shared" si="1"/>
        <v>0.90609137055837563</v>
      </c>
      <c r="E18" s="84">
        <v>394</v>
      </c>
      <c r="F18" s="37">
        <v>357</v>
      </c>
      <c r="G18" s="60">
        <f t="shared" si="3"/>
        <v>0.90609137055837563</v>
      </c>
      <c r="H18" s="85"/>
      <c r="I18" s="85"/>
      <c r="J18" s="60">
        <f t="shared" si="4"/>
        <v>0</v>
      </c>
      <c r="K18" s="35"/>
    </row>
    <row r="19" spans="1:11" s="32" customFormat="1" ht="14.25" customHeight="1" x14ac:dyDescent="0.25">
      <c r="A19" s="49">
        <v>0.29166666666666669</v>
      </c>
      <c r="B19" s="37">
        <f t="shared" si="2"/>
        <v>406</v>
      </c>
      <c r="C19" s="37">
        <f t="shared" si="0"/>
        <v>350</v>
      </c>
      <c r="D19" s="60">
        <f t="shared" si="1"/>
        <v>0.86206896551724133</v>
      </c>
      <c r="E19" s="84">
        <v>406</v>
      </c>
      <c r="F19" s="37">
        <v>350</v>
      </c>
      <c r="G19" s="60">
        <f t="shared" si="3"/>
        <v>0.86206896551724133</v>
      </c>
      <c r="H19" s="85"/>
      <c r="I19" s="85"/>
      <c r="J19" s="60">
        <f t="shared" si="4"/>
        <v>0</v>
      </c>
      <c r="K19" s="35"/>
    </row>
    <row r="20" spans="1:11" s="32" customFormat="1" ht="14.25" customHeight="1" x14ac:dyDescent="0.25">
      <c r="A20" s="49">
        <v>0.30208333333333331</v>
      </c>
      <c r="B20" s="37">
        <f t="shared" si="2"/>
        <v>476</v>
      </c>
      <c r="C20" s="37">
        <f t="shared" si="0"/>
        <v>428</v>
      </c>
      <c r="D20" s="60">
        <f t="shared" si="1"/>
        <v>0.89915966386554624</v>
      </c>
      <c r="E20" s="84">
        <v>476</v>
      </c>
      <c r="F20" s="37">
        <v>428</v>
      </c>
      <c r="G20" s="60">
        <f t="shared" si="3"/>
        <v>0.89915966386554624</v>
      </c>
      <c r="H20" s="85"/>
      <c r="I20" s="85"/>
      <c r="J20" s="60">
        <f t="shared" si="4"/>
        <v>0</v>
      </c>
      <c r="K20" s="35"/>
    </row>
    <row r="21" spans="1:11" s="32" customFormat="1" ht="14.25" customHeight="1" x14ac:dyDescent="0.25">
      <c r="A21" s="49">
        <v>0.3125</v>
      </c>
      <c r="B21" s="37">
        <f t="shared" si="2"/>
        <v>448</v>
      </c>
      <c r="C21" s="37">
        <f t="shared" si="0"/>
        <v>404</v>
      </c>
      <c r="D21" s="60">
        <f t="shared" si="1"/>
        <v>0.9017857142857143</v>
      </c>
      <c r="E21" s="84">
        <v>448</v>
      </c>
      <c r="F21" s="37">
        <v>404</v>
      </c>
      <c r="G21" s="60">
        <f t="shared" si="3"/>
        <v>0.9017857142857143</v>
      </c>
      <c r="H21" s="85"/>
      <c r="I21" s="85"/>
      <c r="J21" s="60">
        <f t="shared" si="4"/>
        <v>0</v>
      </c>
      <c r="K21" s="35"/>
    </row>
    <row r="22" spans="1:11" s="32" customFormat="1" ht="14.25" customHeight="1" x14ac:dyDescent="0.25">
      <c r="A22" s="49">
        <v>0.32291666666666669</v>
      </c>
      <c r="B22" s="37">
        <f t="shared" si="2"/>
        <v>452</v>
      </c>
      <c r="C22" s="37">
        <f t="shared" si="0"/>
        <v>405</v>
      </c>
      <c r="D22" s="60">
        <f t="shared" si="1"/>
        <v>0.89601769911504425</v>
      </c>
      <c r="E22" s="84">
        <v>452</v>
      </c>
      <c r="F22" s="37">
        <v>405</v>
      </c>
      <c r="G22" s="60">
        <f t="shared" si="3"/>
        <v>0.89601769911504425</v>
      </c>
      <c r="H22" s="85"/>
      <c r="I22" s="85"/>
      <c r="J22" s="60">
        <f t="shared" si="4"/>
        <v>0</v>
      </c>
      <c r="K22" s="35"/>
    </row>
    <row r="23" spans="1:11" s="32" customFormat="1" ht="14.25" customHeight="1" x14ac:dyDescent="0.25">
      <c r="A23" s="49">
        <v>0.33333333333333331</v>
      </c>
      <c r="B23" s="37">
        <f t="shared" si="2"/>
        <v>471</v>
      </c>
      <c r="C23" s="37">
        <f t="shared" si="0"/>
        <v>419</v>
      </c>
      <c r="D23" s="60">
        <f t="shared" si="1"/>
        <v>0.88959660297239918</v>
      </c>
      <c r="E23" s="84">
        <v>471</v>
      </c>
      <c r="F23" s="37">
        <v>419</v>
      </c>
      <c r="G23" s="60">
        <f t="shared" si="3"/>
        <v>0.88959660297239918</v>
      </c>
      <c r="H23" s="85"/>
      <c r="I23" s="85"/>
      <c r="J23" s="60">
        <f t="shared" si="4"/>
        <v>0</v>
      </c>
      <c r="K23" s="35"/>
    </row>
    <row r="24" spans="1:11" s="32" customFormat="1" ht="14.25" customHeight="1" x14ac:dyDescent="0.25">
      <c r="A24" s="49">
        <v>0.34375</v>
      </c>
      <c r="B24" s="37">
        <f t="shared" si="2"/>
        <v>454</v>
      </c>
      <c r="C24" s="37">
        <f t="shared" si="0"/>
        <v>390</v>
      </c>
      <c r="D24" s="60">
        <f t="shared" si="1"/>
        <v>0.8590308370044053</v>
      </c>
      <c r="E24" s="84">
        <v>454</v>
      </c>
      <c r="F24" s="37">
        <v>390</v>
      </c>
      <c r="G24" s="60">
        <f t="shared" si="3"/>
        <v>0.8590308370044053</v>
      </c>
      <c r="H24" s="85"/>
      <c r="I24" s="85"/>
      <c r="J24" s="60">
        <f t="shared" si="4"/>
        <v>0</v>
      </c>
      <c r="K24" s="35"/>
    </row>
    <row r="25" spans="1:11" s="32" customFormat="1" ht="14.25" customHeight="1" x14ac:dyDescent="0.25">
      <c r="A25" s="49">
        <v>0.35416666666666669</v>
      </c>
      <c r="B25" s="37">
        <f t="shared" si="2"/>
        <v>445</v>
      </c>
      <c r="C25" s="37">
        <f t="shared" si="0"/>
        <v>381</v>
      </c>
      <c r="D25" s="60">
        <f t="shared" si="1"/>
        <v>0.85617977528089884</v>
      </c>
      <c r="E25" s="84">
        <v>445</v>
      </c>
      <c r="F25" s="37">
        <v>381</v>
      </c>
      <c r="G25" s="60">
        <f t="shared" si="3"/>
        <v>0.85617977528089884</v>
      </c>
      <c r="H25" s="85"/>
      <c r="I25" s="85"/>
      <c r="J25" s="60">
        <f t="shared" si="4"/>
        <v>0</v>
      </c>
      <c r="K25" s="35"/>
    </row>
    <row r="26" spans="1:11" s="32" customFormat="1" ht="14.25" customHeight="1" x14ac:dyDescent="0.25">
      <c r="A26" s="49">
        <v>0.36458333333333331</v>
      </c>
      <c r="B26" s="37">
        <f t="shared" si="2"/>
        <v>417</v>
      </c>
      <c r="C26" s="37">
        <f t="shared" si="0"/>
        <v>373</v>
      </c>
      <c r="D26" s="60">
        <f t="shared" si="1"/>
        <v>0.89448441247002397</v>
      </c>
      <c r="E26" s="84">
        <v>417</v>
      </c>
      <c r="F26" s="37">
        <v>373</v>
      </c>
      <c r="G26" s="60">
        <f t="shared" si="3"/>
        <v>0.89448441247002397</v>
      </c>
      <c r="H26" s="85"/>
      <c r="I26" s="85"/>
      <c r="J26" s="60">
        <f t="shared" si="4"/>
        <v>0</v>
      </c>
      <c r="K26" s="35"/>
    </row>
    <row r="27" spans="1:11" s="32" customFormat="1" ht="14.25" customHeight="1" x14ac:dyDescent="0.25">
      <c r="A27" s="49">
        <v>0.375</v>
      </c>
      <c r="B27" s="37">
        <f t="shared" si="2"/>
        <v>438</v>
      </c>
      <c r="C27" s="37">
        <f t="shared" si="0"/>
        <v>380</v>
      </c>
      <c r="D27" s="60">
        <f t="shared" si="1"/>
        <v>0.86757990867579904</v>
      </c>
      <c r="E27" s="84">
        <v>438</v>
      </c>
      <c r="F27" s="37">
        <v>380</v>
      </c>
      <c r="G27" s="60">
        <f t="shared" si="3"/>
        <v>0.86757990867579904</v>
      </c>
      <c r="H27" s="85"/>
      <c r="I27" s="85"/>
      <c r="J27" s="60">
        <f t="shared" si="4"/>
        <v>0</v>
      </c>
      <c r="K27" s="35"/>
    </row>
    <row r="28" spans="1:11" s="32" customFormat="1" ht="14.25" customHeight="1" x14ac:dyDescent="0.25">
      <c r="A28" s="49">
        <v>0.38541666666666669</v>
      </c>
      <c r="B28" s="37">
        <f t="shared" si="2"/>
        <v>402</v>
      </c>
      <c r="C28" s="37">
        <f t="shared" si="0"/>
        <v>360</v>
      </c>
      <c r="D28" s="60">
        <f t="shared" si="1"/>
        <v>0.89552238805970152</v>
      </c>
      <c r="E28" s="84">
        <v>402</v>
      </c>
      <c r="F28" s="37">
        <v>360</v>
      </c>
      <c r="G28" s="60">
        <f t="shared" si="3"/>
        <v>0.89552238805970152</v>
      </c>
      <c r="H28" s="85"/>
      <c r="I28" s="85"/>
      <c r="J28" s="60">
        <f t="shared" si="4"/>
        <v>0</v>
      </c>
      <c r="K28" s="35"/>
    </row>
    <row r="29" spans="1:11" s="32" customFormat="1" ht="14.25" customHeight="1" x14ac:dyDescent="0.25">
      <c r="A29" s="49">
        <v>0.39583333333333331</v>
      </c>
      <c r="B29" s="37">
        <f t="shared" si="2"/>
        <v>353</v>
      </c>
      <c r="C29" s="37">
        <f t="shared" si="0"/>
        <v>326</v>
      </c>
      <c r="D29" s="60">
        <f t="shared" si="1"/>
        <v>0.92351274787535409</v>
      </c>
      <c r="E29" s="84">
        <v>353</v>
      </c>
      <c r="F29" s="37">
        <v>326</v>
      </c>
      <c r="G29" s="60">
        <f t="shared" si="3"/>
        <v>0.92351274787535409</v>
      </c>
      <c r="H29" s="85"/>
      <c r="I29" s="85"/>
      <c r="J29" s="60">
        <f t="shared" si="4"/>
        <v>0</v>
      </c>
      <c r="K29" s="35"/>
    </row>
    <row r="30" spans="1:11" s="32" customFormat="1" ht="14.25" customHeight="1" x14ac:dyDescent="0.25">
      <c r="A30" s="49">
        <v>0.40625</v>
      </c>
      <c r="B30" s="37">
        <f t="shared" si="2"/>
        <v>317</v>
      </c>
      <c r="C30" s="37">
        <f t="shared" si="0"/>
        <v>286</v>
      </c>
      <c r="D30" s="60">
        <f t="shared" si="1"/>
        <v>0.90220820189274453</v>
      </c>
      <c r="E30" s="84">
        <v>317</v>
      </c>
      <c r="F30" s="37">
        <v>286</v>
      </c>
      <c r="G30" s="60">
        <f t="shared" si="3"/>
        <v>0.90220820189274453</v>
      </c>
      <c r="H30" s="85"/>
      <c r="I30" s="85"/>
      <c r="J30" s="60">
        <f t="shared" si="4"/>
        <v>0</v>
      </c>
      <c r="K30" s="35"/>
    </row>
    <row r="31" spans="1:11" s="32" customFormat="1" ht="14.25" customHeight="1" x14ac:dyDescent="0.25">
      <c r="A31" s="49">
        <v>0.41666666666666669</v>
      </c>
      <c r="B31" s="37">
        <f t="shared" si="2"/>
        <v>308</v>
      </c>
      <c r="C31" s="37">
        <f t="shared" si="0"/>
        <v>277</v>
      </c>
      <c r="D31" s="60">
        <f t="shared" si="1"/>
        <v>0.89935064935064934</v>
      </c>
      <c r="E31" s="84">
        <v>308</v>
      </c>
      <c r="F31" s="37">
        <v>277</v>
      </c>
      <c r="G31" s="60">
        <f t="shared" si="3"/>
        <v>0.89935064935064934</v>
      </c>
      <c r="H31" s="85"/>
      <c r="I31" s="85"/>
      <c r="J31" s="60">
        <f t="shared" si="4"/>
        <v>0</v>
      </c>
      <c r="K31" s="35"/>
    </row>
    <row r="32" spans="1:11" s="32" customFormat="1" ht="14.25" customHeight="1" x14ac:dyDescent="0.25">
      <c r="A32" s="49">
        <v>0.42708333333333331</v>
      </c>
      <c r="B32" s="37">
        <f t="shared" si="2"/>
        <v>336</v>
      </c>
      <c r="C32" s="37">
        <f t="shared" si="0"/>
        <v>307</v>
      </c>
      <c r="D32" s="60">
        <f t="shared" si="1"/>
        <v>0.91369047619047616</v>
      </c>
      <c r="E32" s="84">
        <v>336</v>
      </c>
      <c r="F32" s="37">
        <v>307</v>
      </c>
      <c r="G32" s="60">
        <f t="shared" si="3"/>
        <v>0.91369047619047616</v>
      </c>
      <c r="H32" s="85"/>
      <c r="I32" s="85"/>
      <c r="J32" s="60">
        <f t="shared" si="4"/>
        <v>0</v>
      </c>
      <c r="K32" s="35"/>
    </row>
    <row r="33" spans="1:11" s="32" customFormat="1" ht="14.25" customHeight="1" x14ac:dyDescent="0.25">
      <c r="A33" s="49">
        <v>0.4375</v>
      </c>
      <c r="B33" s="37">
        <f t="shared" si="2"/>
        <v>290</v>
      </c>
      <c r="C33" s="37">
        <f t="shared" si="0"/>
        <v>264</v>
      </c>
      <c r="D33" s="60">
        <f t="shared" si="1"/>
        <v>0.91034482758620694</v>
      </c>
      <c r="E33" s="84">
        <v>290</v>
      </c>
      <c r="F33" s="37">
        <v>264</v>
      </c>
      <c r="G33" s="60">
        <f t="shared" si="3"/>
        <v>0.91034482758620694</v>
      </c>
      <c r="H33" s="85"/>
      <c r="I33" s="85"/>
      <c r="J33" s="60">
        <f t="shared" si="4"/>
        <v>0</v>
      </c>
      <c r="K33" s="35"/>
    </row>
    <row r="34" spans="1:11" s="32" customFormat="1" ht="14.25" customHeight="1" x14ac:dyDescent="0.25">
      <c r="A34" s="49">
        <v>0.44791666666666669</v>
      </c>
      <c r="B34" s="37">
        <f t="shared" si="2"/>
        <v>304</v>
      </c>
      <c r="C34" s="37">
        <f t="shared" si="0"/>
        <v>262</v>
      </c>
      <c r="D34" s="60">
        <f t="shared" si="1"/>
        <v>0.86184210526315785</v>
      </c>
      <c r="E34" s="84">
        <v>304</v>
      </c>
      <c r="F34" s="37">
        <v>262</v>
      </c>
      <c r="G34" s="60">
        <f t="shared" si="3"/>
        <v>0.86184210526315785</v>
      </c>
      <c r="H34" s="85"/>
      <c r="I34" s="85"/>
      <c r="J34" s="60">
        <f t="shared" si="4"/>
        <v>0</v>
      </c>
      <c r="K34" s="35"/>
    </row>
    <row r="35" spans="1:11" s="32" customFormat="1" ht="14.25" customHeight="1" x14ac:dyDescent="0.25">
      <c r="A35" s="49">
        <v>0.45833333333333331</v>
      </c>
      <c r="B35" s="37">
        <f t="shared" si="2"/>
        <v>288</v>
      </c>
      <c r="C35" s="37">
        <f t="shared" si="0"/>
        <v>239</v>
      </c>
      <c r="D35" s="60">
        <f t="shared" si="1"/>
        <v>0.82986111111111116</v>
      </c>
      <c r="E35" s="84">
        <v>288</v>
      </c>
      <c r="F35" s="37">
        <v>239</v>
      </c>
      <c r="G35" s="60">
        <f t="shared" si="3"/>
        <v>0.82986111111111116</v>
      </c>
      <c r="H35" s="85"/>
      <c r="I35" s="85"/>
      <c r="J35" s="60">
        <f t="shared" si="4"/>
        <v>0</v>
      </c>
      <c r="K35" s="35"/>
    </row>
    <row r="36" spans="1:11" s="32" customFormat="1" ht="14.25" customHeight="1" x14ac:dyDescent="0.25">
      <c r="A36" s="49">
        <v>0.46875</v>
      </c>
      <c r="B36" s="37">
        <f t="shared" si="2"/>
        <v>300</v>
      </c>
      <c r="C36" s="37">
        <f t="shared" si="0"/>
        <v>269</v>
      </c>
      <c r="D36" s="60">
        <f t="shared" si="1"/>
        <v>0.89666666666666661</v>
      </c>
      <c r="E36" s="84">
        <v>300</v>
      </c>
      <c r="F36" s="37">
        <v>269</v>
      </c>
      <c r="G36" s="60">
        <f t="shared" si="3"/>
        <v>0.89666666666666661</v>
      </c>
      <c r="H36" s="85"/>
      <c r="I36" s="85"/>
      <c r="J36" s="60">
        <f t="shared" si="4"/>
        <v>0</v>
      </c>
      <c r="K36" s="35"/>
    </row>
    <row r="37" spans="1:11" s="32" customFormat="1" ht="14.25" customHeight="1" x14ac:dyDescent="0.25">
      <c r="A37" s="49">
        <v>0.47916666666666669</v>
      </c>
      <c r="B37" s="37">
        <f t="shared" si="2"/>
        <v>332</v>
      </c>
      <c r="C37" s="37">
        <f t="shared" si="0"/>
        <v>294</v>
      </c>
      <c r="D37" s="60">
        <f t="shared" si="1"/>
        <v>0.88554216867469882</v>
      </c>
      <c r="E37" s="84">
        <v>332</v>
      </c>
      <c r="F37" s="37">
        <v>294</v>
      </c>
      <c r="G37" s="60">
        <f t="shared" si="3"/>
        <v>0.88554216867469882</v>
      </c>
      <c r="H37" s="85"/>
      <c r="I37" s="85"/>
      <c r="J37" s="60">
        <f t="shared" si="4"/>
        <v>0</v>
      </c>
      <c r="K37" s="35"/>
    </row>
    <row r="38" spans="1:11" s="32" customFormat="1" ht="14.25" customHeight="1" x14ac:dyDescent="0.25">
      <c r="A38" s="49">
        <v>0.48958333333333331</v>
      </c>
      <c r="B38" s="37">
        <f t="shared" si="2"/>
        <v>303</v>
      </c>
      <c r="C38" s="37">
        <f t="shared" si="0"/>
        <v>275</v>
      </c>
      <c r="D38" s="60">
        <f t="shared" si="1"/>
        <v>0.90759075907590758</v>
      </c>
      <c r="E38" s="84">
        <v>303</v>
      </c>
      <c r="F38" s="37">
        <v>275</v>
      </c>
      <c r="G38" s="60">
        <f t="shared" si="3"/>
        <v>0.90759075907590758</v>
      </c>
      <c r="H38" s="85"/>
      <c r="I38" s="85"/>
      <c r="J38" s="60">
        <f t="shared" si="4"/>
        <v>0</v>
      </c>
      <c r="K38" s="35"/>
    </row>
    <row r="39" spans="1:11" s="32" customFormat="1" ht="14.25" customHeight="1" x14ac:dyDescent="0.25">
      <c r="A39" s="49">
        <v>0.5</v>
      </c>
      <c r="B39" s="37">
        <f t="shared" si="2"/>
        <v>335</v>
      </c>
      <c r="C39" s="37">
        <f t="shared" si="0"/>
        <v>299</v>
      </c>
      <c r="D39" s="60">
        <f t="shared" si="1"/>
        <v>0.89253731343283582</v>
      </c>
      <c r="E39" s="84">
        <v>335</v>
      </c>
      <c r="F39" s="37">
        <v>299</v>
      </c>
      <c r="G39" s="60">
        <f t="shared" si="3"/>
        <v>0.89253731343283582</v>
      </c>
      <c r="H39" s="85"/>
      <c r="I39" s="85"/>
      <c r="J39" s="60">
        <f t="shared" si="4"/>
        <v>0</v>
      </c>
      <c r="K39" s="35"/>
    </row>
    <row r="40" spans="1:11" s="32" customFormat="1" ht="14.25" customHeight="1" x14ac:dyDescent="0.25">
      <c r="A40" s="49">
        <v>0.51041666666666663</v>
      </c>
      <c r="B40" s="37">
        <f t="shared" si="2"/>
        <v>351</v>
      </c>
      <c r="C40" s="37">
        <f t="shared" si="0"/>
        <v>307</v>
      </c>
      <c r="D40" s="60">
        <f t="shared" si="1"/>
        <v>0.87464387464387461</v>
      </c>
      <c r="E40" s="84">
        <v>351</v>
      </c>
      <c r="F40" s="37">
        <v>307</v>
      </c>
      <c r="G40" s="60">
        <f t="shared" si="3"/>
        <v>0.87464387464387461</v>
      </c>
      <c r="H40" s="85"/>
      <c r="I40" s="85"/>
      <c r="J40" s="60">
        <f t="shared" si="4"/>
        <v>0</v>
      </c>
      <c r="K40" s="35"/>
    </row>
    <row r="41" spans="1:11" s="32" customFormat="1" ht="14.25" customHeight="1" x14ac:dyDescent="0.25">
      <c r="A41" s="49">
        <v>0.52083333333333337</v>
      </c>
      <c r="B41" s="37">
        <f t="shared" si="2"/>
        <v>323</v>
      </c>
      <c r="C41" s="37">
        <f t="shared" si="0"/>
        <v>294</v>
      </c>
      <c r="D41" s="60">
        <f t="shared" si="1"/>
        <v>0.91021671826625383</v>
      </c>
      <c r="E41" s="84">
        <v>323</v>
      </c>
      <c r="F41" s="37">
        <v>294</v>
      </c>
      <c r="G41" s="60">
        <f t="shared" si="3"/>
        <v>0.91021671826625383</v>
      </c>
      <c r="H41" s="85"/>
      <c r="I41" s="85"/>
      <c r="J41" s="60">
        <f t="shared" si="4"/>
        <v>0</v>
      </c>
      <c r="K41" s="35"/>
    </row>
    <row r="42" spans="1:11" s="32" customFormat="1" ht="14.25" customHeight="1" x14ac:dyDescent="0.25">
      <c r="A42" s="49">
        <v>0.53125</v>
      </c>
      <c r="B42" s="37">
        <f t="shared" si="2"/>
        <v>318</v>
      </c>
      <c r="C42" s="37">
        <f t="shared" si="0"/>
        <v>318</v>
      </c>
      <c r="D42" s="60">
        <f t="shared" si="1"/>
        <v>1</v>
      </c>
      <c r="E42" s="84">
        <v>318</v>
      </c>
      <c r="F42" s="37">
        <v>318</v>
      </c>
      <c r="G42" s="60">
        <f t="shared" si="3"/>
        <v>1</v>
      </c>
      <c r="H42" s="85"/>
      <c r="I42" s="85"/>
      <c r="J42" s="60">
        <f t="shared" si="4"/>
        <v>0</v>
      </c>
      <c r="K42" s="35"/>
    </row>
    <row r="43" spans="1:11" s="32" customFormat="1" ht="14.25" customHeight="1" x14ac:dyDescent="0.25">
      <c r="A43" s="49">
        <v>0.54166666666666663</v>
      </c>
      <c r="B43" s="37">
        <f t="shared" si="2"/>
        <v>330</v>
      </c>
      <c r="C43" s="37">
        <f t="shared" si="0"/>
        <v>309</v>
      </c>
      <c r="D43" s="60">
        <f t="shared" si="1"/>
        <v>0.9363636363636364</v>
      </c>
      <c r="E43" s="84">
        <v>330</v>
      </c>
      <c r="F43" s="37">
        <v>309</v>
      </c>
      <c r="G43" s="60">
        <f t="shared" si="3"/>
        <v>0.9363636363636364</v>
      </c>
      <c r="H43" s="85"/>
      <c r="I43" s="85"/>
      <c r="J43" s="60">
        <f t="shared" si="4"/>
        <v>0</v>
      </c>
      <c r="K43" s="35"/>
    </row>
    <row r="44" spans="1:11" s="32" customFormat="1" ht="14.25" customHeight="1" x14ac:dyDescent="0.25">
      <c r="A44" s="49">
        <v>0.55208333333333337</v>
      </c>
      <c r="B44" s="37">
        <f t="shared" si="2"/>
        <v>305</v>
      </c>
      <c r="C44" s="37">
        <f t="shared" si="0"/>
        <v>293</v>
      </c>
      <c r="D44" s="60">
        <f t="shared" si="1"/>
        <v>0.96065573770491808</v>
      </c>
      <c r="E44" s="84">
        <v>305</v>
      </c>
      <c r="F44" s="37">
        <v>293</v>
      </c>
      <c r="G44" s="60">
        <f t="shared" si="3"/>
        <v>0.96065573770491808</v>
      </c>
      <c r="H44" s="85"/>
      <c r="I44" s="85"/>
      <c r="J44" s="60">
        <f t="shared" si="4"/>
        <v>0</v>
      </c>
      <c r="K44" s="35"/>
    </row>
    <row r="45" spans="1:11" s="32" customFormat="1" ht="14.25" customHeight="1" x14ac:dyDescent="0.25">
      <c r="A45" s="49">
        <v>0.5625</v>
      </c>
      <c r="B45" s="37">
        <f t="shared" si="2"/>
        <v>325</v>
      </c>
      <c r="C45" s="37">
        <f t="shared" si="0"/>
        <v>301</v>
      </c>
      <c r="D45" s="60">
        <f t="shared" si="1"/>
        <v>0.92615384615384611</v>
      </c>
      <c r="E45" s="84">
        <v>325</v>
      </c>
      <c r="F45" s="37">
        <v>301</v>
      </c>
      <c r="G45" s="60">
        <f t="shared" si="3"/>
        <v>0.92615384615384611</v>
      </c>
      <c r="H45" s="85"/>
      <c r="I45" s="85"/>
      <c r="J45" s="60">
        <f t="shared" si="4"/>
        <v>0</v>
      </c>
      <c r="K45" s="35"/>
    </row>
    <row r="46" spans="1:11" s="32" customFormat="1" ht="14.25" customHeight="1" x14ac:dyDescent="0.25">
      <c r="A46" s="49">
        <v>0.57291666666666663</v>
      </c>
      <c r="B46" s="37">
        <f t="shared" si="2"/>
        <v>296</v>
      </c>
      <c r="C46" s="37">
        <f t="shared" si="0"/>
        <v>273</v>
      </c>
      <c r="D46" s="60">
        <f t="shared" si="1"/>
        <v>0.92229729729729726</v>
      </c>
      <c r="E46" s="84">
        <v>296</v>
      </c>
      <c r="F46" s="37">
        <v>273</v>
      </c>
      <c r="G46" s="60">
        <f t="shared" si="3"/>
        <v>0.92229729729729726</v>
      </c>
      <c r="H46" s="85"/>
      <c r="I46" s="85"/>
      <c r="J46" s="60">
        <f t="shared" si="4"/>
        <v>0</v>
      </c>
      <c r="K46" s="35"/>
    </row>
    <row r="47" spans="1:11" s="32" customFormat="1" ht="14.25" customHeight="1" x14ac:dyDescent="0.25">
      <c r="A47" s="49">
        <v>0.58333333333333337</v>
      </c>
      <c r="B47" s="37">
        <f t="shared" si="2"/>
        <v>299</v>
      </c>
      <c r="C47" s="37">
        <f t="shared" si="0"/>
        <v>268</v>
      </c>
      <c r="D47" s="60">
        <f t="shared" si="1"/>
        <v>0.89632107023411367</v>
      </c>
      <c r="E47" s="84">
        <v>299</v>
      </c>
      <c r="F47" s="37">
        <v>268</v>
      </c>
      <c r="G47" s="60">
        <f t="shared" si="3"/>
        <v>0.89632107023411367</v>
      </c>
      <c r="H47" s="85"/>
      <c r="I47" s="85"/>
      <c r="J47" s="60">
        <f t="shared" si="4"/>
        <v>0</v>
      </c>
      <c r="K47" s="35"/>
    </row>
    <row r="48" spans="1:11" s="32" customFormat="1" ht="14.25" customHeight="1" x14ac:dyDescent="0.25">
      <c r="A48" s="49">
        <v>0.59375</v>
      </c>
      <c r="B48" s="37">
        <f t="shared" si="2"/>
        <v>317</v>
      </c>
      <c r="C48" s="37">
        <f t="shared" si="0"/>
        <v>270</v>
      </c>
      <c r="D48" s="60">
        <f t="shared" si="1"/>
        <v>0.8517350157728707</v>
      </c>
      <c r="E48" s="84">
        <v>317</v>
      </c>
      <c r="F48" s="37">
        <v>270</v>
      </c>
      <c r="G48" s="60">
        <f t="shared" si="3"/>
        <v>0.8517350157728707</v>
      </c>
      <c r="H48" s="85"/>
      <c r="I48" s="85"/>
      <c r="J48" s="60">
        <f t="shared" si="4"/>
        <v>0</v>
      </c>
      <c r="K48" s="35"/>
    </row>
    <row r="49" spans="1:11" s="32" customFormat="1" ht="14.25" customHeight="1" x14ac:dyDescent="0.25">
      <c r="A49" s="49">
        <v>0.60416666666666663</v>
      </c>
      <c r="B49" s="37">
        <f t="shared" si="2"/>
        <v>331</v>
      </c>
      <c r="C49" s="37">
        <f t="shared" si="0"/>
        <v>285</v>
      </c>
      <c r="D49" s="60">
        <f t="shared" si="1"/>
        <v>0.86102719033232633</v>
      </c>
      <c r="E49" s="84">
        <v>331</v>
      </c>
      <c r="F49" s="37">
        <v>285</v>
      </c>
      <c r="G49" s="60">
        <f t="shared" si="3"/>
        <v>0.86102719033232633</v>
      </c>
      <c r="H49" s="85"/>
      <c r="I49" s="85"/>
      <c r="J49" s="60">
        <f t="shared" si="4"/>
        <v>0</v>
      </c>
      <c r="K49" s="35"/>
    </row>
    <row r="50" spans="1:11" s="32" customFormat="1" ht="14.25" customHeight="1" x14ac:dyDescent="0.25">
      <c r="A50" s="49">
        <v>0.61458333333333337</v>
      </c>
      <c r="B50" s="37">
        <f t="shared" si="2"/>
        <v>338</v>
      </c>
      <c r="C50" s="37">
        <f t="shared" si="0"/>
        <v>283</v>
      </c>
      <c r="D50" s="60">
        <f t="shared" si="1"/>
        <v>0.83727810650887569</v>
      </c>
      <c r="E50" s="84">
        <v>338</v>
      </c>
      <c r="F50" s="37">
        <v>283</v>
      </c>
      <c r="G50" s="60">
        <f t="shared" si="3"/>
        <v>0.83727810650887569</v>
      </c>
      <c r="H50" s="85"/>
      <c r="I50" s="85"/>
      <c r="J50" s="60">
        <f t="shared" si="4"/>
        <v>0</v>
      </c>
      <c r="K50" s="35"/>
    </row>
    <row r="51" spans="1:11" s="32" customFormat="1" ht="14.25" customHeight="1" x14ac:dyDescent="0.25">
      <c r="A51" s="49">
        <v>0.625</v>
      </c>
      <c r="B51" s="37">
        <f t="shared" si="2"/>
        <v>377</v>
      </c>
      <c r="C51" s="37">
        <f t="shared" si="0"/>
        <v>335</v>
      </c>
      <c r="D51" s="60">
        <f t="shared" si="1"/>
        <v>0.8885941644562334</v>
      </c>
      <c r="E51" s="84">
        <v>377</v>
      </c>
      <c r="F51" s="37">
        <v>335</v>
      </c>
      <c r="G51" s="60">
        <f t="shared" si="3"/>
        <v>0.8885941644562334</v>
      </c>
      <c r="H51" s="85"/>
      <c r="I51" s="85"/>
      <c r="J51" s="60">
        <f t="shared" si="4"/>
        <v>0</v>
      </c>
      <c r="K51" s="35"/>
    </row>
    <row r="52" spans="1:11" s="32" customFormat="1" ht="14.25" customHeight="1" x14ac:dyDescent="0.25">
      <c r="A52" s="49">
        <v>0.63541666666666663</v>
      </c>
      <c r="B52" s="37">
        <f t="shared" si="2"/>
        <v>324</v>
      </c>
      <c r="C52" s="37">
        <f t="shared" si="0"/>
        <v>282</v>
      </c>
      <c r="D52" s="60">
        <f t="shared" si="1"/>
        <v>0.87037037037037035</v>
      </c>
      <c r="E52" s="84">
        <v>324</v>
      </c>
      <c r="F52" s="37">
        <v>282</v>
      </c>
      <c r="G52" s="60">
        <f t="shared" si="3"/>
        <v>0.87037037037037035</v>
      </c>
      <c r="H52" s="85"/>
      <c r="I52" s="85"/>
      <c r="J52" s="60">
        <f t="shared" si="4"/>
        <v>0</v>
      </c>
      <c r="K52" s="35"/>
    </row>
    <row r="53" spans="1:11" s="32" customFormat="1" ht="14.25" customHeight="1" x14ac:dyDescent="0.25">
      <c r="A53" s="49">
        <v>0.64583333333333337</v>
      </c>
      <c r="B53" s="37">
        <f t="shared" si="2"/>
        <v>326</v>
      </c>
      <c r="C53" s="37">
        <f t="shared" si="0"/>
        <v>278</v>
      </c>
      <c r="D53" s="60">
        <f t="shared" si="1"/>
        <v>0.85276073619631898</v>
      </c>
      <c r="E53" s="84">
        <v>326</v>
      </c>
      <c r="F53" s="37">
        <v>278</v>
      </c>
      <c r="G53" s="60">
        <f t="shared" si="3"/>
        <v>0.85276073619631898</v>
      </c>
      <c r="H53" s="85"/>
      <c r="I53" s="85"/>
      <c r="J53" s="60">
        <f t="shared" si="4"/>
        <v>0</v>
      </c>
      <c r="K53" s="35"/>
    </row>
    <row r="54" spans="1:11" s="32" customFormat="1" ht="14.25" customHeight="1" x14ac:dyDescent="0.25">
      <c r="A54" s="49">
        <v>0.65625</v>
      </c>
      <c r="B54" s="37">
        <f t="shared" si="2"/>
        <v>358</v>
      </c>
      <c r="C54" s="37">
        <f t="shared" si="0"/>
        <v>327</v>
      </c>
      <c r="D54" s="60">
        <f t="shared" si="1"/>
        <v>0.91340782122905029</v>
      </c>
      <c r="E54" s="84">
        <v>358</v>
      </c>
      <c r="F54" s="37">
        <v>327</v>
      </c>
      <c r="G54" s="60">
        <f t="shared" si="3"/>
        <v>0.91340782122905029</v>
      </c>
      <c r="H54" s="85"/>
      <c r="I54" s="85"/>
      <c r="J54" s="60">
        <f t="shared" si="4"/>
        <v>0</v>
      </c>
      <c r="K54" s="35"/>
    </row>
    <row r="55" spans="1:11" s="32" customFormat="1" ht="14.25" customHeight="1" x14ac:dyDescent="0.25">
      <c r="A55" s="49">
        <v>0.66666666666666663</v>
      </c>
      <c r="B55" s="37">
        <f t="shared" si="2"/>
        <v>333</v>
      </c>
      <c r="C55" s="37">
        <f t="shared" si="0"/>
        <v>301</v>
      </c>
      <c r="D55" s="60">
        <f t="shared" si="1"/>
        <v>0.90390390390390385</v>
      </c>
      <c r="E55" s="84">
        <v>333</v>
      </c>
      <c r="F55" s="37">
        <v>301</v>
      </c>
      <c r="G55" s="60">
        <f t="shared" si="3"/>
        <v>0.90390390390390385</v>
      </c>
      <c r="H55" s="85"/>
      <c r="I55" s="85"/>
      <c r="J55" s="60">
        <f t="shared" si="4"/>
        <v>0</v>
      </c>
      <c r="K55" s="35"/>
    </row>
    <row r="56" spans="1:11" s="32" customFormat="1" ht="14.25" customHeight="1" x14ac:dyDescent="0.25">
      <c r="A56" s="49">
        <v>0.67708333333333337</v>
      </c>
      <c r="B56" s="37">
        <f t="shared" si="2"/>
        <v>393</v>
      </c>
      <c r="C56" s="37">
        <f t="shared" si="0"/>
        <v>329</v>
      </c>
      <c r="D56" s="60">
        <f t="shared" si="1"/>
        <v>0.83715012722646309</v>
      </c>
      <c r="E56" s="84">
        <v>393</v>
      </c>
      <c r="F56" s="37">
        <v>329</v>
      </c>
      <c r="G56" s="60">
        <f t="shared" si="3"/>
        <v>0.83715012722646309</v>
      </c>
      <c r="H56" s="85"/>
      <c r="I56" s="85"/>
      <c r="J56" s="60">
        <f t="shared" si="4"/>
        <v>0</v>
      </c>
      <c r="K56" s="35"/>
    </row>
    <row r="57" spans="1:11" s="32" customFormat="1" ht="14.25" customHeight="1" x14ac:dyDescent="0.25">
      <c r="A57" s="49">
        <v>0.6875</v>
      </c>
      <c r="B57" s="37">
        <f t="shared" si="2"/>
        <v>355</v>
      </c>
      <c r="C57" s="37">
        <f t="shared" si="0"/>
        <v>322</v>
      </c>
      <c r="D57" s="60">
        <f t="shared" si="1"/>
        <v>0.90704225352112677</v>
      </c>
      <c r="E57" s="84">
        <v>355</v>
      </c>
      <c r="F57" s="37">
        <v>322</v>
      </c>
      <c r="G57" s="60">
        <f t="shared" si="3"/>
        <v>0.90704225352112677</v>
      </c>
      <c r="H57" s="85"/>
      <c r="I57" s="85"/>
      <c r="J57" s="60">
        <f t="shared" si="4"/>
        <v>0</v>
      </c>
      <c r="K57" s="35"/>
    </row>
    <row r="58" spans="1:11" s="32" customFormat="1" ht="14.25" customHeight="1" x14ac:dyDescent="0.25">
      <c r="A58" s="49">
        <v>0.69791666666666663</v>
      </c>
      <c r="B58" s="37">
        <f t="shared" si="2"/>
        <v>403</v>
      </c>
      <c r="C58" s="37">
        <f t="shared" si="0"/>
        <v>352</v>
      </c>
      <c r="D58" s="60">
        <f t="shared" si="1"/>
        <v>0.87344913151364767</v>
      </c>
      <c r="E58" s="84">
        <v>403</v>
      </c>
      <c r="F58" s="37">
        <v>352</v>
      </c>
      <c r="G58" s="60">
        <f t="shared" si="3"/>
        <v>0.87344913151364767</v>
      </c>
      <c r="H58" s="85"/>
      <c r="I58" s="85"/>
      <c r="J58" s="60">
        <f t="shared" si="4"/>
        <v>0</v>
      </c>
      <c r="K58" s="35"/>
    </row>
    <row r="59" spans="1:11" s="32" customFormat="1" ht="14.25" customHeight="1" x14ac:dyDescent="0.25">
      <c r="A59" s="49">
        <v>0.70833333333333337</v>
      </c>
      <c r="B59" s="37">
        <f t="shared" si="2"/>
        <v>388</v>
      </c>
      <c r="C59" s="37">
        <f t="shared" si="0"/>
        <v>350</v>
      </c>
      <c r="D59" s="60">
        <f t="shared" si="1"/>
        <v>0.90206185567010311</v>
      </c>
      <c r="E59" s="84">
        <v>388</v>
      </c>
      <c r="F59" s="37">
        <v>350</v>
      </c>
      <c r="G59" s="60">
        <f t="shared" si="3"/>
        <v>0.90206185567010311</v>
      </c>
      <c r="H59" s="85"/>
      <c r="I59" s="85"/>
      <c r="J59" s="60">
        <f t="shared" si="4"/>
        <v>0</v>
      </c>
      <c r="K59" s="35"/>
    </row>
    <row r="60" spans="1:11" s="32" customFormat="1" ht="14.25" customHeight="1" x14ac:dyDescent="0.25">
      <c r="A60" s="49">
        <v>0.71875</v>
      </c>
      <c r="B60" s="37">
        <f t="shared" si="2"/>
        <v>395</v>
      </c>
      <c r="C60" s="37">
        <f t="shared" si="0"/>
        <v>339</v>
      </c>
      <c r="D60" s="60">
        <f t="shared" si="1"/>
        <v>0.85822784810126584</v>
      </c>
      <c r="E60" s="84">
        <v>395</v>
      </c>
      <c r="F60" s="37">
        <v>339</v>
      </c>
      <c r="G60" s="60">
        <f t="shared" si="3"/>
        <v>0.85822784810126584</v>
      </c>
      <c r="H60" s="85"/>
      <c r="I60" s="85"/>
      <c r="J60" s="60">
        <f t="shared" si="4"/>
        <v>0</v>
      </c>
      <c r="K60" s="35"/>
    </row>
    <row r="61" spans="1:11" s="32" customFormat="1" ht="14.25" customHeight="1" x14ac:dyDescent="0.25">
      <c r="A61" s="49">
        <v>0.72916666666666663</v>
      </c>
      <c r="B61" s="37">
        <f t="shared" si="2"/>
        <v>401</v>
      </c>
      <c r="C61" s="37">
        <f t="shared" si="0"/>
        <v>353</v>
      </c>
      <c r="D61" s="60">
        <f t="shared" si="1"/>
        <v>0.88029925187032421</v>
      </c>
      <c r="E61" s="84">
        <v>401</v>
      </c>
      <c r="F61" s="37">
        <v>353</v>
      </c>
      <c r="G61" s="60">
        <f t="shared" si="3"/>
        <v>0.88029925187032421</v>
      </c>
      <c r="H61" s="85"/>
      <c r="I61" s="85"/>
      <c r="J61" s="60">
        <f t="shared" si="4"/>
        <v>0</v>
      </c>
      <c r="K61" s="35"/>
    </row>
    <row r="62" spans="1:11" s="32" customFormat="1" ht="14.25" customHeight="1" x14ac:dyDescent="0.25">
      <c r="A62" s="49">
        <v>0.73958333333333337</v>
      </c>
      <c r="B62" s="37">
        <f t="shared" si="2"/>
        <v>380</v>
      </c>
      <c r="C62" s="37">
        <f t="shared" si="0"/>
        <v>358</v>
      </c>
      <c r="D62" s="60">
        <f t="shared" si="1"/>
        <v>0.94210526315789478</v>
      </c>
      <c r="E62" s="84">
        <v>380</v>
      </c>
      <c r="F62" s="37">
        <v>358</v>
      </c>
      <c r="G62" s="60">
        <f t="shared" si="3"/>
        <v>0.94210526315789478</v>
      </c>
      <c r="H62" s="85"/>
      <c r="I62" s="85"/>
      <c r="J62" s="60">
        <f t="shared" si="4"/>
        <v>0</v>
      </c>
      <c r="K62" s="35"/>
    </row>
    <row r="63" spans="1:11" s="32" customFormat="1" ht="14.25" customHeight="1" x14ac:dyDescent="0.25">
      <c r="A63" s="49">
        <v>0.75</v>
      </c>
      <c r="B63" s="37">
        <f t="shared" si="2"/>
        <v>353</v>
      </c>
      <c r="C63" s="37">
        <f t="shared" si="0"/>
        <v>320</v>
      </c>
      <c r="D63" s="60">
        <f t="shared" si="1"/>
        <v>0.90651558073654392</v>
      </c>
      <c r="E63" s="84">
        <v>353</v>
      </c>
      <c r="F63" s="37">
        <v>320</v>
      </c>
      <c r="G63" s="60">
        <f t="shared" si="3"/>
        <v>0.90651558073654392</v>
      </c>
      <c r="H63" s="85"/>
      <c r="I63" s="85"/>
      <c r="J63" s="60">
        <f t="shared" si="4"/>
        <v>0</v>
      </c>
      <c r="K63" s="35"/>
    </row>
    <row r="64" spans="1:11" s="32" customFormat="1" ht="14.25" customHeight="1" x14ac:dyDescent="0.25">
      <c r="A64" s="49">
        <v>0.76041666666666663</v>
      </c>
      <c r="B64" s="37">
        <f t="shared" si="2"/>
        <v>303</v>
      </c>
      <c r="C64" s="37">
        <f t="shared" si="0"/>
        <v>266</v>
      </c>
      <c r="D64" s="60">
        <f t="shared" si="1"/>
        <v>0.87788778877887785</v>
      </c>
      <c r="E64" s="84">
        <v>303</v>
      </c>
      <c r="F64" s="37">
        <v>266</v>
      </c>
      <c r="G64" s="60">
        <f t="shared" si="3"/>
        <v>0.87788778877887785</v>
      </c>
      <c r="H64" s="85"/>
      <c r="I64" s="85"/>
      <c r="J64" s="60">
        <f t="shared" si="4"/>
        <v>0</v>
      </c>
    </row>
    <row r="65" spans="1:10" s="32" customFormat="1" ht="14.25" customHeight="1" x14ac:dyDescent="0.25">
      <c r="A65" s="49">
        <v>0.77083333333333337</v>
      </c>
      <c r="B65" s="37">
        <f t="shared" si="2"/>
        <v>311</v>
      </c>
      <c r="C65" s="37">
        <f t="shared" si="0"/>
        <v>281</v>
      </c>
      <c r="D65" s="60">
        <f t="shared" si="1"/>
        <v>0.90353697749196138</v>
      </c>
      <c r="E65" s="84">
        <v>311</v>
      </c>
      <c r="F65" s="37">
        <v>281</v>
      </c>
      <c r="G65" s="60">
        <f t="shared" si="3"/>
        <v>0.90353697749196138</v>
      </c>
      <c r="H65" s="85"/>
      <c r="I65" s="85"/>
      <c r="J65" s="60">
        <f t="shared" si="4"/>
        <v>0</v>
      </c>
    </row>
    <row r="66" spans="1:10" s="32" customFormat="1" ht="14.25" customHeight="1" thickBot="1" x14ac:dyDescent="0.3">
      <c r="A66" s="49">
        <v>0.78125</v>
      </c>
      <c r="B66" s="37">
        <f t="shared" si="2"/>
        <v>316</v>
      </c>
      <c r="C66" s="37">
        <f t="shared" si="0"/>
        <v>273</v>
      </c>
      <c r="D66" s="60">
        <f t="shared" si="1"/>
        <v>0.86392405063291144</v>
      </c>
      <c r="E66" s="84">
        <v>316</v>
      </c>
      <c r="F66" s="37">
        <v>273</v>
      </c>
      <c r="G66" s="60">
        <f t="shared" si="3"/>
        <v>0.86392405063291144</v>
      </c>
      <c r="H66" s="85"/>
      <c r="I66" s="85"/>
      <c r="J66" s="60">
        <f t="shared" si="4"/>
        <v>0</v>
      </c>
    </row>
    <row r="67" spans="1:10" ht="14.25" customHeight="1" thickTop="1" thickBot="1" x14ac:dyDescent="0.3">
      <c r="A67" s="58" t="s">
        <v>2</v>
      </c>
      <c r="B67" s="58">
        <f>SUM(B15:B66)</f>
        <v>18311</v>
      </c>
      <c r="C67" s="58">
        <f>SUM(C15:C66)</f>
        <v>16314</v>
      </c>
      <c r="D67" s="59">
        <f>IFERROR(IF(AND(B67=0,C67=0),0,C67/B67),0)</f>
        <v>0.89093987220796245</v>
      </c>
      <c r="E67" s="58">
        <f>SUM(E15:E66)</f>
        <v>18311</v>
      </c>
      <c r="F67" s="58">
        <f>SUM(F15:F66)</f>
        <v>16314</v>
      </c>
      <c r="G67" s="59">
        <f>IFERROR(IF(AND(E67=0,F67=0),0,F67/E67),0)</f>
        <v>0.89093987220796245</v>
      </c>
      <c r="H67" s="58">
        <f>SUM(H15:H66)</f>
        <v>0</v>
      </c>
      <c r="I67" s="58">
        <f>SUM(I15:I66)</f>
        <v>0</v>
      </c>
      <c r="J67" s="59">
        <f>IFERROR(IF(AND(H67=0,I67=0),0,I67/H67),0)</f>
        <v>0</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21"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A4097-F595-4F87-A05C-0BFA5F0CA0C2}">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3</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99</v>
      </c>
      <c r="C15" s="37">
        <f t="shared" ref="C15:C66" si="0">F15+I15</f>
        <v>95</v>
      </c>
      <c r="D15" s="70">
        <f t="shared" ref="D15:D66" si="1">IF(OR(B15=0,C15=0),0,C15/B15)</f>
        <v>0.95959595959595956</v>
      </c>
      <c r="E15" s="84">
        <v>1</v>
      </c>
      <c r="F15" s="37">
        <v>1</v>
      </c>
      <c r="G15" s="70">
        <f>IF(OR(E15=0,F15=0),0,F15/E15)</f>
        <v>1</v>
      </c>
      <c r="H15" s="84">
        <v>98</v>
      </c>
      <c r="I15" s="37">
        <v>94</v>
      </c>
      <c r="J15" s="70">
        <f>IF(OR(H15=0,I15=0),0,I15/H15)</f>
        <v>0.95918367346938771</v>
      </c>
      <c r="K15" s="37">
        <f t="shared" ref="K15:K66" si="2">E15</f>
        <v>1</v>
      </c>
      <c r="L15" s="37">
        <v>1</v>
      </c>
      <c r="M15" s="70">
        <f>IF(OR(K15=0,L15=0),0,L15/K15)</f>
        <v>1</v>
      </c>
      <c r="N15" s="35"/>
    </row>
    <row r="16" spans="1:14" s="32" customFormat="1" ht="14.25" customHeight="1" x14ac:dyDescent="0.25">
      <c r="A16" s="49">
        <v>0.26041666666666669</v>
      </c>
      <c r="B16" s="37">
        <f t="shared" ref="B16:B66" si="3">E16+H16</f>
        <v>128</v>
      </c>
      <c r="C16" s="37">
        <f t="shared" si="0"/>
        <v>126</v>
      </c>
      <c r="D16" s="70">
        <f t="shared" si="1"/>
        <v>0.984375</v>
      </c>
      <c r="E16" s="84">
        <v>4</v>
      </c>
      <c r="F16" s="37">
        <v>4</v>
      </c>
      <c r="G16" s="70">
        <f t="shared" ref="G16:G66" si="4">IF(OR(E16=0,F16=0),0,F16/E16)</f>
        <v>1</v>
      </c>
      <c r="H16" s="84">
        <v>124</v>
      </c>
      <c r="I16" s="37">
        <v>122</v>
      </c>
      <c r="J16" s="70">
        <f t="shared" ref="J16:J66" si="5">IF(OR(H16=0,I16=0),0,I16/H16)</f>
        <v>0.9838709677419355</v>
      </c>
      <c r="K16" s="37">
        <f t="shared" si="2"/>
        <v>4</v>
      </c>
      <c r="L16" s="37">
        <v>4</v>
      </c>
      <c r="M16" s="70">
        <f t="shared" ref="M16:M66" si="6">IF(OR(K16=0,L16=0),0,L16/K16)</f>
        <v>1</v>
      </c>
      <c r="N16" s="35"/>
    </row>
    <row r="17" spans="1:14" s="32" customFormat="1" ht="14.25" customHeight="1" x14ac:dyDescent="0.25">
      <c r="A17" s="49">
        <v>0.27083333333333331</v>
      </c>
      <c r="B17" s="37">
        <f t="shared" si="3"/>
        <v>143</v>
      </c>
      <c r="C17" s="37">
        <f t="shared" si="0"/>
        <v>141</v>
      </c>
      <c r="D17" s="70">
        <f t="shared" si="1"/>
        <v>0.98601398601398604</v>
      </c>
      <c r="E17" s="84">
        <v>3</v>
      </c>
      <c r="F17" s="37">
        <v>3</v>
      </c>
      <c r="G17" s="70">
        <f t="shared" si="4"/>
        <v>1</v>
      </c>
      <c r="H17" s="84">
        <v>140</v>
      </c>
      <c r="I17" s="37">
        <v>138</v>
      </c>
      <c r="J17" s="70">
        <f t="shared" si="5"/>
        <v>0.98571428571428577</v>
      </c>
      <c r="K17" s="37">
        <f t="shared" si="2"/>
        <v>3</v>
      </c>
      <c r="L17" s="37">
        <v>3</v>
      </c>
      <c r="M17" s="70">
        <f t="shared" si="6"/>
        <v>1</v>
      </c>
      <c r="N17" s="35"/>
    </row>
    <row r="18" spans="1:14" s="32" customFormat="1" ht="14.25" customHeight="1" x14ac:dyDescent="0.25">
      <c r="A18" s="49">
        <v>0.28125</v>
      </c>
      <c r="B18" s="37">
        <f t="shared" si="3"/>
        <v>218</v>
      </c>
      <c r="C18" s="37">
        <f t="shared" si="0"/>
        <v>214</v>
      </c>
      <c r="D18" s="70">
        <f t="shared" si="1"/>
        <v>0.98165137614678899</v>
      </c>
      <c r="E18" s="84">
        <v>4</v>
      </c>
      <c r="F18" s="37">
        <v>4</v>
      </c>
      <c r="G18" s="70">
        <f t="shared" si="4"/>
        <v>1</v>
      </c>
      <c r="H18" s="84">
        <v>214</v>
      </c>
      <c r="I18" s="37">
        <v>210</v>
      </c>
      <c r="J18" s="70">
        <f t="shared" si="5"/>
        <v>0.98130841121495327</v>
      </c>
      <c r="K18" s="37">
        <f t="shared" si="2"/>
        <v>4</v>
      </c>
      <c r="L18" s="37">
        <v>4</v>
      </c>
      <c r="M18" s="70">
        <f t="shared" si="6"/>
        <v>1</v>
      </c>
      <c r="N18" s="35"/>
    </row>
    <row r="19" spans="1:14" s="32" customFormat="1" ht="14.25" customHeight="1" x14ac:dyDescent="0.25">
      <c r="A19" s="49">
        <v>0.29166666666666669</v>
      </c>
      <c r="B19" s="37">
        <f t="shared" si="3"/>
        <v>197</v>
      </c>
      <c r="C19" s="37">
        <f t="shared" si="0"/>
        <v>197</v>
      </c>
      <c r="D19" s="70">
        <f t="shared" si="1"/>
        <v>1</v>
      </c>
      <c r="E19" s="84">
        <v>1</v>
      </c>
      <c r="F19" s="37">
        <v>1</v>
      </c>
      <c r="G19" s="70">
        <f t="shared" si="4"/>
        <v>1</v>
      </c>
      <c r="H19" s="84">
        <v>196</v>
      </c>
      <c r="I19" s="37">
        <v>196</v>
      </c>
      <c r="J19" s="70">
        <f t="shared" si="5"/>
        <v>1</v>
      </c>
      <c r="K19" s="37">
        <f t="shared" si="2"/>
        <v>1</v>
      </c>
      <c r="L19" s="37">
        <v>1</v>
      </c>
      <c r="M19" s="70">
        <f t="shared" si="6"/>
        <v>1</v>
      </c>
      <c r="N19" s="35"/>
    </row>
    <row r="20" spans="1:14" s="32" customFormat="1" ht="14.25" customHeight="1" x14ac:dyDescent="0.25">
      <c r="A20" s="49">
        <v>0.30208333333333331</v>
      </c>
      <c r="B20" s="37">
        <f t="shared" si="3"/>
        <v>252</v>
      </c>
      <c r="C20" s="37">
        <f t="shared" si="0"/>
        <v>237</v>
      </c>
      <c r="D20" s="70">
        <f t="shared" si="1"/>
        <v>0.94047619047619047</v>
      </c>
      <c r="E20" s="84">
        <v>2</v>
      </c>
      <c r="F20" s="37">
        <v>2</v>
      </c>
      <c r="G20" s="70">
        <f t="shared" si="4"/>
        <v>1</v>
      </c>
      <c r="H20" s="84">
        <v>250</v>
      </c>
      <c r="I20" s="37">
        <v>235</v>
      </c>
      <c r="J20" s="70">
        <f t="shared" si="5"/>
        <v>0.94</v>
      </c>
      <c r="K20" s="37">
        <f t="shared" si="2"/>
        <v>2</v>
      </c>
      <c r="L20" s="37">
        <v>2</v>
      </c>
      <c r="M20" s="70">
        <f t="shared" si="6"/>
        <v>1</v>
      </c>
      <c r="N20" s="35"/>
    </row>
    <row r="21" spans="1:14" s="32" customFormat="1" ht="14.25" customHeight="1" x14ac:dyDescent="0.25">
      <c r="A21" s="49">
        <v>0.3125</v>
      </c>
      <c r="B21" s="37">
        <f t="shared" si="3"/>
        <v>297</v>
      </c>
      <c r="C21" s="37">
        <f t="shared" si="0"/>
        <v>297</v>
      </c>
      <c r="D21" s="70">
        <f t="shared" si="1"/>
        <v>1</v>
      </c>
      <c r="E21" s="84">
        <v>5</v>
      </c>
      <c r="F21" s="37">
        <v>5</v>
      </c>
      <c r="G21" s="70">
        <f t="shared" si="4"/>
        <v>1</v>
      </c>
      <c r="H21" s="84">
        <v>292</v>
      </c>
      <c r="I21" s="37">
        <v>292</v>
      </c>
      <c r="J21" s="70">
        <f t="shared" si="5"/>
        <v>1</v>
      </c>
      <c r="K21" s="37">
        <f t="shared" si="2"/>
        <v>5</v>
      </c>
      <c r="L21" s="37">
        <v>5</v>
      </c>
      <c r="M21" s="70">
        <f t="shared" si="6"/>
        <v>1</v>
      </c>
      <c r="N21" s="35"/>
    </row>
    <row r="22" spans="1:14" s="32" customFormat="1" ht="14.25" customHeight="1" x14ac:dyDescent="0.25">
      <c r="A22" s="49">
        <v>0.32291666666666669</v>
      </c>
      <c r="B22" s="37">
        <f t="shared" si="3"/>
        <v>301</v>
      </c>
      <c r="C22" s="37">
        <f t="shared" si="0"/>
        <v>282</v>
      </c>
      <c r="D22" s="70">
        <f t="shared" si="1"/>
        <v>0.93687707641196016</v>
      </c>
      <c r="E22" s="84">
        <v>2</v>
      </c>
      <c r="F22" s="37">
        <v>2</v>
      </c>
      <c r="G22" s="70">
        <f t="shared" si="4"/>
        <v>1</v>
      </c>
      <c r="H22" s="84">
        <v>299</v>
      </c>
      <c r="I22" s="37">
        <v>280</v>
      </c>
      <c r="J22" s="70">
        <f t="shared" si="5"/>
        <v>0.9364548494983278</v>
      </c>
      <c r="K22" s="37">
        <f t="shared" si="2"/>
        <v>2</v>
      </c>
      <c r="L22" s="37">
        <v>2</v>
      </c>
      <c r="M22" s="70">
        <f t="shared" si="6"/>
        <v>1</v>
      </c>
      <c r="N22" s="35"/>
    </row>
    <row r="23" spans="1:14" s="32" customFormat="1" ht="14.25" customHeight="1" x14ac:dyDescent="0.25">
      <c r="A23" s="49">
        <v>0.33333333333333331</v>
      </c>
      <c r="B23" s="37">
        <f t="shared" si="3"/>
        <v>283</v>
      </c>
      <c r="C23" s="37">
        <f t="shared" si="0"/>
        <v>281</v>
      </c>
      <c r="D23" s="70">
        <f t="shared" si="1"/>
        <v>0.99293286219081267</v>
      </c>
      <c r="E23" s="84">
        <v>5</v>
      </c>
      <c r="F23" s="37">
        <v>3</v>
      </c>
      <c r="G23" s="70">
        <f t="shared" si="4"/>
        <v>0.6</v>
      </c>
      <c r="H23" s="84">
        <v>278</v>
      </c>
      <c r="I23" s="37">
        <v>278</v>
      </c>
      <c r="J23" s="70">
        <f t="shared" si="5"/>
        <v>1</v>
      </c>
      <c r="K23" s="37">
        <f t="shared" si="2"/>
        <v>5</v>
      </c>
      <c r="L23" s="37">
        <v>3</v>
      </c>
      <c r="M23" s="70">
        <f t="shared" si="6"/>
        <v>0.6</v>
      </c>
      <c r="N23" s="35"/>
    </row>
    <row r="24" spans="1:14" s="32" customFormat="1" ht="14.25" customHeight="1" x14ac:dyDescent="0.25">
      <c r="A24" s="49">
        <v>0.34375</v>
      </c>
      <c r="B24" s="37">
        <f t="shared" si="3"/>
        <v>329</v>
      </c>
      <c r="C24" s="37">
        <f t="shared" si="0"/>
        <v>321</v>
      </c>
      <c r="D24" s="70">
        <f t="shared" si="1"/>
        <v>0.9756838905775076</v>
      </c>
      <c r="E24" s="84">
        <v>3</v>
      </c>
      <c r="F24" s="37">
        <v>3</v>
      </c>
      <c r="G24" s="70">
        <f t="shared" si="4"/>
        <v>1</v>
      </c>
      <c r="H24" s="84">
        <v>326</v>
      </c>
      <c r="I24" s="37">
        <v>318</v>
      </c>
      <c r="J24" s="70">
        <f t="shared" si="5"/>
        <v>0.97546012269938653</v>
      </c>
      <c r="K24" s="37">
        <f t="shared" si="2"/>
        <v>3</v>
      </c>
      <c r="L24" s="37">
        <v>3</v>
      </c>
      <c r="M24" s="70">
        <f t="shared" si="6"/>
        <v>1</v>
      </c>
      <c r="N24" s="35"/>
    </row>
    <row r="25" spans="1:14" s="32" customFormat="1" ht="14.25" customHeight="1" x14ac:dyDescent="0.25">
      <c r="A25" s="49">
        <v>0.35416666666666669</v>
      </c>
      <c r="B25" s="37">
        <f t="shared" si="3"/>
        <v>312</v>
      </c>
      <c r="C25" s="37">
        <f t="shared" si="0"/>
        <v>299</v>
      </c>
      <c r="D25" s="70">
        <f t="shared" si="1"/>
        <v>0.95833333333333337</v>
      </c>
      <c r="E25" s="84">
        <v>4</v>
      </c>
      <c r="F25" s="37">
        <v>4</v>
      </c>
      <c r="G25" s="70">
        <f t="shared" si="4"/>
        <v>1</v>
      </c>
      <c r="H25" s="84">
        <v>308</v>
      </c>
      <c r="I25" s="37">
        <v>295</v>
      </c>
      <c r="J25" s="70">
        <f t="shared" si="5"/>
        <v>0.95779220779220775</v>
      </c>
      <c r="K25" s="37">
        <f t="shared" si="2"/>
        <v>4</v>
      </c>
      <c r="L25" s="37">
        <v>4</v>
      </c>
      <c r="M25" s="70">
        <f t="shared" si="6"/>
        <v>1</v>
      </c>
      <c r="N25" s="35"/>
    </row>
    <row r="26" spans="1:14" s="32" customFormat="1" ht="14.25" customHeight="1" x14ac:dyDescent="0.25">
      <c r="A26" s="49">
        <v>0.36458333333333331</v>
      </c>
      <c r="B26" s="37">
        <f t="shared" si="3"/>
        <v>347</v>
      </c>
      <c r="C26" s="37">
        <f t="shared" si="0"/>
        <v>347</v>
      </c>
      <c r="D26" s="70">
        <f t="shared" si="1"/>
        <v>1</v>
      </c>
      <c r="E26" s="84">
        <v>2</v>
      </c>
      <c r="F26" s="37">
        <v>2</v>
      </c>
      <c r="G26" s="70">
        <f t="shared" si="4"/>
        <v>1</v>
      </c>
      <c r="H26" s="84">
        <v>345</v>
      </c>
      <c r="I26" s="37">
        <v>345</v>
      </c>
      <c r="J26" s="70">
        <f t="shared" si="5"/>
        <v>1</v>
      </c>
      <c r="K26" s="37">
        <f t="shared" si="2"/>
        <v>2</v>
      </c>
      <c r="L26" s="37">
        <v>2</v>
      </c>
      <c r="M26" s="70">
        <f t="shared" si="6"/>
        <v>1</v>
      </c>
      <c r="N26" s="35"/>
    </row>
    <row r="27" spans="1:14" s="32" customFormat="1" ht="14.25" customHeight="1" x14ac:dyDescent="0.25">
      <c r="A27" s="49">
        <v>0.375</v>
      </c>
      <c r="B27" s="37">
        <f t="shared" si="3"/>
        <v>373</v>
      </c>
      <c r="C27" s="37">
        <f t="shared" si="0"/>
        <v>372</v>
      </c>
      <c r="D27" s="70">
        <f t="shared" si="1"/>
        <v>0.99731903485254692</v>
      </c>
      <c r="E27" s="84">
        <v>6</v>
      </c>
      <c r="F27" s="37">
        <v>5</v>
      </c>
      <c r="G27" s="70">
        <f t="shared" si="4"/>
        <v>0.83333333333333337</v>
      </c>
      <c r="H27" s="84">
        <v>367</v>
      </c>
      <c r="I27" s="37">
        <v>367</v>
      </c>
      <c r="J27" s="70">
        <f t="shared" si="5"/>
        <v>1</v>
      </c>
      <c r="K27" s="37">
        <f t="shared" si="2"/>
        <v>6</v>
      </c>
      <c r="L27" s="37">
        <v>5</v>
      </c>
      <c r="M27" s="70">
        <f t="shared" si="6"/>
        <v>0.83333333333333337</v>
      </c>
      <c r="N27" s="35"/>
    </row>
    <row r="28" spans="1:14" s="32" customFormat="1" ht="14.25" customHeight="1" x14ac:dyDescent="0.25">
      <c r="A28" s="49">
        <v>0.38541666666666669</v>
      </c>
      <c r="B28" s="37">
        <f t="shared" si="3"/>
        <v>321</v>
      </c>
      <c r="C28" s="37">
        <f t="shared" si="0"/>
        <v>321</v>
      </c>
      <c r="D28" s="70">
        <f t="shared" si="1"/>
        <v>1</v>
      </c>
      <c r="E28" s="84">
        <v>3</v>
      </c>
      <c r="F28" s="37">
        <v>3</v>
      </c>
      <c r="G28" s="70">
        <f t="shared" si="4"/>
        <v>1</v>
      </c>
      <c r="H28" s="84">
        <v>318</v>
      </c>
      <c r="I28" s="37">
        <v>318</v>
      </c>
      <c r="J28" s="70">
        <f t="shared" si="5"/>
        <v>1</v>
      </c>
      <c r="K28" s="37">
        <f t="shared" si="2"/>
        <v>3</v>
      </c>
      <c r="L28" s="37">
        <v>3</v>
      </c>
      <c r="M28" s="70">
        <f t="shared" si="6"/>
        <v>1</v>
      </c>
      <c r="N28" s="35"/>
    </row>
    <row r="29" spans="1:14" s="32" customFormat="1" ht="14.25" customHeight="1" x14ac:dyDescent="0.25">
      <c r="A29" s="49">
        <v>0.39583333333333331</v>
      </c>
      <c r="B29" s="37">
        <f t="shared" si="3"/>
        <v>274</v>
      </c>
      <c r="C29" s="37">
        <f t="shared" si="0"/>
        <v>267</v>
      </c>
      <c r="D29" s="70">
        <f t="shared" si="1"/>
        <v>0.97445255474452552</v>
      </c>
      <c r="E29" s="84">
        <v>7</v>
      </c>
      <c r="F29" s="37">
        <v>5</v>
      </c>
      <c r="G29" s="70">
        <f t="shared" si="4"/>
        <v>0.7142857142857143</v>
      </c>
      <c r="H29" s="84">
        <v>267</v>
      </c>
      <c r="I29" s="37">
        <v>262</v>
      </c>
      <c r="J29" s="70">
        <f t="shared" si="5"/>
        <v>0.98127340823970033</v>
      </c>
      <c r="K29" s="37">
        <f t="shared" si="2"/>
        <v>7</v>
      </c>
      <c r="L29" s="37">
        <v>5</v>
      </c>
      <c r="M29" s="70">
        <f t="shared" si="6"/>
        <v>0.7142857142857143</v>
      </c>
      <c r="N29" s="35"/>
    </row>
    <row r="30" spans="1:14" s="32" customFormat="1" ht="14.25" customHeight="1" x14ac:dyDescent="0.25">
      <c r="A30" s="49">
        <v>0.40625</v>
      </c>
      <c r="B30" s="37">
        <f t="shared" si="3"/>
        <v>272</v>
      </c>
      <c r="C30" s="37">
        <f t="shared" si="0"/>
        <v>261</v>
      </c>
      <c r="D30" s="70">
        <f t="shared" si="1"/>
        <v>0.9595588235294118</v>
      </c>
      <c r="E30" s="84">
        <v>2</v>
      </c>
      <c r="F30" s="37">
        <v>2</v>
      </c>
      <c r="G30" s="70">
        <f t="shared" si="4"/>
        <v>1</v>
      </c>
      <c r="H30" s="84">
        <v>270</v>
      </c>
      <c r="I30" s="37">
        <v>259</v>
      </c>
      <c r="J30" s="70">
        <f t="shared" si="5"/>
        <v>0.95925925925925926</v>
      </c>
      <c r="K30" s="37">
        <f t="shared" si="2"/>
        <v>2</v>
      </c>
      <c r="L30" s="37">
        <v>2</v>
      </c>
      <c r="M30" s="70">
        <f t="shared" si="6"/>
        <v>1</v>
      </c>
      <c r="N30" s="35"/>
    </row>
    <row r="31" spans="1:14" s="32" customFormat="1" ht="14.25" customHeight="1" x14ac:dyDescent="0.25">
      <c r="A31" s="49">
        <v>0.41666666666666669</v>
      </c>
      <c r="B31" s="37">
        <f t="shared" si="3"/>
        <v>316</v>
      </c>
      <c r="C31" s="37">
        <f t="shared" si="0"/>
        <v>307</v>
      </c>
      <c r="D31" s="70">
        <f t="shared" si="1"/>
        <v>0.97151898734177211</v>
      </c>
      <c r="E31" s="84">
        <v>3</v>
      </c>
      <c r="F31" s="37">
        <v>2</v>
      </c>
      <c r="G31" s="70">
        <f t="shared" si="4"/>
        <v>0.66666666666666663</v>
      </c>
      <c r="H31" s="84">
        <v>313</v>
      </c>
      <c r="I31" s="37">
        <v>305</v>
      </c>
      <c r="J31" s="70">
        <f t="shared" si="5"/>
        <v>0.9744408945686901</v>
      </c>
      <c r="K31" s="37">
        <f t="shared" si="2"/>
        <v>3</v>
      </c>
      <c r="L31" s="37">
        <v>2</v>
      </c>
      <c r="M31" s="70">
        <f t="shared" si="6"/>
        <v>0.66666666666666663</v>
      </c>
      <c r="N31" s="35"/>
    </row>
    <row r="32" spans="1:14" s="32" customFormat="1" ht="14.25" customHeight="1" x14ac:dyDescent="0.25">
      <c r="A32" s="49">
        <v>0.42708333333333331</v>
      </c>
      <c r="B32" s="37">
        <f t="shared" si="3"/>
        <v>267</v>
      </c>
      <c r="C32" s="37">
        <f t="shared" si="0"/>
        <v>266</v>
      </c>
      <c r="D32" s="70">
        <f t="shared" si="1"/>
        <v>0.99625468164794007</v>
      </c>
      <c r="E32" s="84">
        <v>3</v>
      </c>
      <c r="F32" s="37">
        <v>3</v>
      </c>
      <c r="G32" s="70">
        <f t="shared" si="4"/>
        <v>1</v>
      </c>
      <c r="H32" s="84">
        <v>264</v>
      </c>
      <c r="I32" s="37">
        <v>263</v>
      </c>
      <c r="J32" s="70">
        <f t="shared" si="5"/>
        <v>0.99621212121212122</v>
      </c>
      <c r="K32" s="37">
        <f t="shared" si="2"/>
        <v>3</v>
      </c>
      <c r="L32" s="37">
        <v>3</v>
      </c>
      <c r="M32" s="70">
        <f t="shared" si="6"/>
        <v>1</v>
      </c>
      <c r="N32" s="35"/>
    </row>
    <row r="33" spans="1:14" s="32" customFormat="1" ht="14.25" customHeight="1" x14ac:dyDescent="0.25">
      <c r="A33" s="49">
        <v>0.4375</v>
      </c>
      <c r="B33" s="37">
        <f t="shared" si="3"/>
        <v>263</v>
      </c>
      <c r="C33" s="37">
        <f t="shared" si="0"/>
        <v>263</v>
      </c>
      <c r="D33" s="70">
        <f t="shared" si="1"/>
        <v>1</v>
      </c>
      <c r="E33" s="84">
        <v>2</v>
      </c>
      <c r="F33" s="37">
        <v>2</v>
      </c>
      <c r="G33" s="70">
        <f t="shared" si="4"/>
        <v>1</v>
      </c>
      <c r="H33" s="84">
        <v>261</v>
      </c>
      <c r="I33" s="37">
        <v>261</v>
      </c>
      <c r="J33" s="70">
        <f t="shared" si="5"/>
        <v>1</v>
      </c>
      <c r="K33" s="37">
        <f t="shared" si="2"/>
        <v>2</v>
      </c>
      <c r="L33" s="37">
        <v>2</v>
      </c>
      <c r="M33" s="70">
        <f t="shared" si="6"/>
        <v>1</v>
      </c>
      <c r="N33" s="35"/>
    </row>
    <row r="34" spans="1:14" s="32" customFormat="1" ht="14.25" customHeight="1" x14ac:dyDescent="0.25">
      <c r="A34" s="49">
        <v>0.44791666666666669</v>
      </c>
      <c r="B34" s="37">
        <f t="shared" si="3"/>
        <v>269</v>
      </c>
      <c r="C34" s="37">
        <f t="shared" si="0"/>
        <v>269</v>
      </c>
      <c r="D34" s="70">
        <f t="shared" si="1"/>
        <v>1</v>
      </c>
      <c r="E34" s="84">
        <v>5</v>
      </c>
      <c r="F34" s="37">
        <v>5</v>
      </c>
      <c r="G34" s="70">
        <f t="shared" si="4"/>
        <v>1</v>
      </c>
      <c r="H34" s="84">
        <v>264</v>
      </c>
      <c r="I34" s="37">
        <v>264</v>
      </c>
      <c r="J34" s="70">
        <f t="shared" si="5"/>
        <v>1</v>
      </c>
      <c r="K34" s="37">
        <f t="shared" si="2"/>
        <v>5</v>
      </c>
      <c r="L34" s="37">
        <v>5</v>
      </c>
      <c r="M34" s="70">
        <f t="shared" si="6"/>
        <v>1</v>
      </c>
      <c r="N34" s="35"/>
    </row>
    <row r="35" spans="1:14" s="32" customFormat="1" ht="14.25" customHeight="1" x14ac:dyDescent="0.25">
      <c r="A35" s="49">
        <v>0.45833333333333331</v>
      </c>
      <c r="B35" s="37">
        <f t="shared" si="3"/>
        <v>286</v>
      </c>
      <c r="C35" s="37">
        <f t="shared" si="0"/>
        <v>286</v>
      </c>
      <c r="D35" s="70">
        <f t="shared" si="1"/>
        <v>1</v>
      </c>
      <c r="E35" s="84">
        <v>3</v>
      </c>
      <c r="F35" s="37">
        <v>3</v>
      </c>
      <c r="G35" s="70">
        <f t="shared" si="4"/>
        <v>1</v>
      </c>
      <c r="H35" s="84">
        <v>283</v>
      </c>
      <c r="I35" s="37">
        <v>283</v>
      </c>
      <c r="J35" s="70">
        <f t="shared" si="5"/>
        <v>1</v>
      </c>
      <c r="K35" s="37">
        <f t="shared" si="2"/>
        <v>3</v>
      </c>
      <c r="L35" s="37">
        <v>3</v>
      </c>
      <c r="M35" s="70">
        <f t="shared" si="6"/>
        <v>1</v>
      </c>
      <c r="N35" s="35"/>
    </row>
    <row r="36" spans="1:14" s="32" customFormat="1" ht="14.25" customHeight="1" x14ac:dyDescent="0.25">
      <c r="A36" s="49">
        <v>0.46875</v>
      </c>
      <c r="B36" s="37">
        <f t="shared" si="3"/>
        <v>288</v>
      </c>
      <c r="C36" s="37">
        <f t="shared" si="0"/>
        <v>273</v>
      </c>
      <c r="D36" s="70">
        <f t="shared" si="1"/>
        <v>0.94791666666666663</v>
      </c>
      <c r="E36" s="84">
        <v>3</v>
      </c>
      <c r="F36" s="37">
        <v>3</v>
      </c>
      <c r="G36" s="70">
        <f t="shared" si="4"/>
        <v>1</v>
      </c>
      <c r="H36" s="84">
        <v>285</v>
      </c>
      <c r="I36" s="37">
        <v>270</v>
      </c>
      <c r="J36" s="70">
        <f t="shared" si="5"/>
        <v>0.94736842105263153</v>
      </c>
      <c r="K36" s="37">
        <f t="shared" si="2"/>
        <v>3</v>
      </c>
      <c r="L36" s="37">
        <v>3</v>
      </c>
      <c r="M36" s="70">
        <f t="shared" si="6"/>
        <v>1</v>
      </c>
      <c r="N36" s="35"/>
    </row>
    <row r="37" spans="1:14" s="32" customFormat="1" ht="14.25" customHeight="1" x14ac:dyDescent="0.25">
      <c r="A37" s="49">
        <v>0.47916666666666669</v>
      </c>
      <c r="B37" s="37">
        <f t="shared" si="3"/>
        <v>325</v>
      </c>
      <c r="C37" s="37">
        <f t="shared" si="0"/>
        <v>325</v>
      </c>
      <c r="D37" s="70">
        <f t="shared" si="1"/>
        <v>1</v>
      </c>
      <c r="E37" s="84">
        <v>2</v>
      </c>
      <c r="F37" s="37">
        <v>2</v>
      </c>
      <c r="G37" s="70">
        <f t="shared" si="4"/>
        <v>1</v>
      </c>
      <c r="H37" s="84">
        <v>323</v>
      </c>
      <c r="I37" s="37">
        <v>323</v>
      </c>
      <c r="J37" s="70">
        <f t="shared" si="5"/>
        <v>1</v>
      </c>
      <c r="K37" s="37">
        <f t="shared" si="2"/>
        <v>2</v>
      </c>
      <c r="L37" s="37">
        <v>2</v>
      </c>
      <c r="M37" s="70">
        <f t="shared" si="6"/>
        <v>1</v>
      </c>
      <c r="N37" s="35"/>
    </row>
    <row r="38" spans="1:14" s="32" customFormat="1" ht="14.25" customHeight="1" x14ac:dyDescent="0.25">
      <c r="A38" s="49">
        <v>0.48958333333333331</v>
      </c>
      <c r="B38" s="37">
        <f t="shared" si="3"/>
        <v>295</v>
      </c>
      <c r="C38" s="37">
        <f t="shared" si="0"/>
        <v>294</v>
      </c>
      <c r="D38" s="70">
        <f t="shared" si="1"/>
        <v>0.99661016949152548</v>
      </c>
      <c r="E38" s="84">
        <v>3</v>
      </c>
      <c r="F38" s="37">
        <v>3</v>
      </c>
      <c r="G38" s="70">
        <f t="shared" si="4"/>
        <v>1</v>
      </c>
      <c r="H38" s="84">
        <v>292</v>
      </c>
      <c r="I38" s="37">
        <v>291</v>
      </c>
      <c r="J38" s="70">
        <f t="shared" si="5"/>
        <v>0.99657534246575341</v>
      </c>
      <c r="K38" s="37">
        <f t="shared" si="2"/>
        <v>3</v>
      </c>
      <c r="L38" s="37">
        <v>3</v>
      </c>
      <c r="M38" s="70">
        <f t="shared" si="6"/>
        <v>1</v>
      </c>
      <c r="N38" s="35"/>
    </row>
    <row r="39" spans="1:14" s="32" customFormat="1" ht="14.25" customHeight="1" x14ac:dyDescent="0.25">
      <c r="A39" s="49">
        <v>0.5</v>
      </c>
      <c r="B39" s="37">
        <f t="shared" si="3"/>
        <v>357</v>
      </c>
      <c r="C39" s="37">
        <f t="shared" si="0"/>
        <v>357</v>
      </c>
      <c r="D39" s="70">
        <f t="shared" si="1"/>
        <v>1</v>
      </c>
      <c r="E39" s="84">
        <v>3</v>
      </c>
      <c r="F39" s="37">
        <v>3</v>
      </c>
      <c r="G39" s="70">
        <f t="shared" si="4"/>
        <v>1</v>
      </c>
      <c r="H39" s="84">
        <v>354</v>
      </c>
      <c r="I39" s="37">
        <v>354</v>
      </c>
      <c r="J39" s="70">
        <f t="shared" si="5"/>
        <v>1</v>
      </c>
      <c r="K39" s="37">
        <f t="shared" si="2"/>
        <v>3</v>
      </c>
      <c r="L39" s="37">
        <v>3</v>
      </c>
      <c r="M39" s="70">
        <f t="shared" si="6"/>
        <v>1</v>
      </c>
      <c r="N39" s="35"/>
    </row>
    <row r="40" spans="1:14" s="32" customFormat="1" ht="14.25" customHeight="1" x14ac:dyDescent="0.25">
      <c r="A40" s="49">
        <v>0.51041666666666663</v>
      </c>
      <c r="B40" s="37">
        <f t="shared" si="3"/>
        <v>318</v>
      </c>
      <c r="C40" s="37">
        <f t="shared" si="0"/>
        <v>318</v>
      </c>
      <c r="D40" s="70">
        <f t="shared" si="1"/>
        <v>1</v>
      </c>
      <c r="E40" s="84">
        <v>2</v>
      </c>
      <c r="F40" s="37">
        <v>2</v>
      </c>
      <c r="G40" s="70">
        <f t="shared" si="4"/>
        <v>1</v>
      </c>
      <c r="H40" s="84">
        <v>316</v>
      </c>
      <c r="I40" s="37">
        <v>316</v>
      </c>
      <c r="J40" s="70">
        <f t="shared" si="5"/>
        <v>1</v>
      </c>
      <c r="K40" s="37">
        <f t="shared" si="2"/>
        <v>2</v>
      </c>
      <c r="L40" s="37">
        <v>2</v>
      </c>
      <c r="M40" s="70">
        <f t="shared" si="6"/>
        <v>1</v>
      </c>
      <c r="N40" s="35"/>
    </row>
    <row r="41" spans="1:14" s="32" customFormat="1" ht="14.25" customHeight="1" x14ac:dyDescent="0.25">
      <c r="A41" s="49">
        <v>0.52083333333333337</v>
      </c>
      <c r="B41" s="37">
        <f t="shared" si="3"/>
        <v>330</v>
      </c>
      <c r="C41" s="37">
        <f t="shared" si="0"/>
        <v>329</v>
      </c>
      <c r="D41" s="70">
        <f t="shared" si="1"/>
        <v>0.99696969696969695</v>
      </c>
      <c r="E41" s="84">
        <v>2</v>
      </c>
      <c r="F41" s="37">
        <v>2</v>
      </c>
      <c r="G41" s="70">
        <f t="shared" si="4"/>
        <v>1</v>
      </c>
      <c r="H41" s="84">
        <v>328</v>
      </c>
      <c r="I41" s="37">
        <v>327</v>
      </c>
      <c r="J41" s="70">
        <f t="shared" si="5"/>
        <v>0.99695121951219512</v>
      </c>
      <c r="K41" s="37">
        <f t="shared" si="2"/>
        <v>2</v>
      </c>
      <c r="L41" s="37">
        <v>2</v>
      </c>
      <c r="M41" s="70">
        <f t="shared" si="6"/>
        <v>1</v>
      </c>
      <c r="N41" s="35"/>
    </row>
    <row r="42" spans="1:14" s="32" customFormat="1" ht="14.25" customHeight="1" x14ac:dyDescent="0.25">
      <c r="A42" s="49">
        <v>0.53125</v>
      </c>
      <c r="B42" s="37">
        <f t="shared" si="3"/>
        <v>334</v>
      </c>
      <c r="C42" s="37">
        <f t="shared" si="0"/>
        <v>334</v>
      </c>
      <c r="D42" s="70">
        <f t="shared" si="1"/>
        <v>1</v>
      </c>
      <c r="E42" s="84">
        <v>2</v>
      </c>
      <c r="F42" s="37">
        <v>2</v>
      </c>
      <c r="G42" s="70">
        <f t="shared" si="4"/>
        <v>1</v>
      </c>
      <c r="H42" s="84">
        <v>332</v>
      </c>
      <c r="I42" s="37">
        <v>332</v>
      </c>
      <c r="J42" s="70">
        <f t="shared" si="5"/>
        <v>1</v>
      </c>
      <c r="K42" s="37">
        <f t="shared" si="2"/>
        <v>2</v>
      </c>
      <c r="L42" s="37">
        <v>2</v>
      </c>
      <c r="M42" s="70">
        <f t="shared" si="6"/>
        <v>1</v>
      </c>
      <c r="N42" s="35"/>
    </row>
    <row r="43" spans="1:14" s="32" customFormat="1" ht="14.25" customHeight="1" x14ac:dyDescent="0.25">
      <c r="A43" s="49">
        <v>0.54166666666666663</v>
      </c>
      <c r="B43" s="37">
        <f t="shared" si="3"/>
        <v>331</v>
      </c>
      <c r="C43" s="37">
        <f t="shared" si="0"/>
        <v>324</v>
      </c>
      <c r="D43" s="70">
        <f t="shared" si="1"/>
        <v>0.97885196374622352</v>
      </c>
      <c r="E43" s="84">
        <v>4</v>
      </c>
      <c r="F43" s="37">
        <v>4</v>
      </c>
      <c r="G43" s="70">
        <f t="shared" si="4"/>
        <v>1</v>
      </c>
      <c r="H43" s="84">
        <v>327</v>
      </c>
      <c r="I43" s="37">
        <v>320</v>
      </c>
      <c r="J43" s="70">
        <f t="shared" si="5"/>
        <v>0.9785932721712538</v>
      </c>
      <c r="K43" s="37">
        <f t="shared" si="2"/>
        <v>4</v>
      </c>
      <c r="L43" s="37">
        <v>4</v>
      </c>
      <c r="M43" s="70">
        <f t="shared" si="6"/>
        <v>1</v>
      </c>
      <c r="N43" s="35"/>
    </row>
    <row r="44" spans="1:14" s="32" customFormat="1" ht="14.25" customHeight="1" x14ac:dyDescent="0.25">
      <c r="A44" s="49">
        <v>0.55208333333333337</v>
      </c>
      <c r="B44" s="37">
        <f t="shared" si="3"/>
        <v>316</v>
      </c>
      <c r="C44" s="37">
        <f t="shared" si="0"/>
        <v>307</v>
      </c>
      <c r="D44" s="70">
        <f t="shared" si="1"/>
        <v>0.97151898734177211</v>
      </c>
      <c r="E44" s="84">
        <v>3</v>
      </c>
      <c r="F44" s="37">
        <v>3</v>
      </c>
      <c r="G44" s="70">
        <f t="shared" si="4"/>
        <v>1</v>
      </c>
      <c r="H44" s="84">
        <v>313</v>
      </c>
      <c r="I44" s="37">
        <v>304</v>
      </c>
      <c r="J44" s="70">
        <f t="shared" si="5"/>
        <v>0.97124600638977632</v>
      </c>
      <c r="K44" s="37">
        <f t="shared" si="2"/>
        <v>3</v>
      </c>
      <c r="L44" s="37">
        <v>3</v>
      </c>
      <c r="M44" s="70">
        <f t="shared" si="6"/>
        <v>1</v>
      </c>
      <c r="N44" s="35"/>
    </row>
    <row r="45" spans="1:14" s="32" customFormat="1" ht="14.25" customHeight="1" x14ac:dyDescent="0.25">
      <c r="A45" s="49">
        <v>0.5625</v>
      </c>
      <c r="B45" s="37">
        <f t="shared" si="3"/>
        <v>341</v>
      </c>
      <c r="C45" s="37">
        <f t="shared" si="0"/>
        <v>336</v>
      </c>
      <c r="D45" s="70">
        <f t="shared" si="1"/>
        <v>0.98533724340175954</v>
      </c>
      <c r="E45" s="84">
        <v>1</v>
      </c>
      <c r="F45" s="37">
        <v>1</v>
      </c>
      <c r="G45" s="70">
        <f t="shared" si="4"/>
        <v>1</v>
      </c>
      <c r="H45" s="84">
        <v>340</v>
      </c>
      <c r="I45" s="37">
        <v>335</v>
      </c>
      <c r="J45" s="70">
        <f t="shared" si="5"/>
        <v>0.98529411764705888</v>
      </c>
      <c r="K45" s="37">
        <f t="shared" si="2"/>
        <v>1</v>
      </c>
      <c r="L45" s="37">
        <v>1</v>
      </c>
      <c r="M45" s="70">
        <f t="shared" si="6"/>
        <v>1</v>
      </c>
      <c r="N45" s="35"/>
    </row>
    <row r="46" spans="1:14" s="32" customFormat="1" ht="14.25" customHeight="1" x14ac:dyDescent="0.25">
      <c r="A46" s="49">
        <v>0.57291666666666663</v>
      </c>
      <c r="B46" s="37">
        <f t="shared" si="3"/>
        <v>348</v>
      </c>
      <c r="C46" s="37">
        <f t="shared" si="0"/>
        <v>339</v>
      </c>
      <c r="D46" s="70">
        <f t="shared" si="1"/>
        <v>0.97413793103448276</v>
      </c>
      <c r="E46" s="84">
        <v>5</v>
      </c>
      <c r="F46" s="37">
        <v>5</v>
      </c>
      <c r="G46" s="70">
        <f t="shared" si="4"/>
        <v>1</v>
      </c>
      <c r="H46" s="84">
        <v>343</v>
      </c>
      <c r="I46" s="37">
        <v>334</v>
      </c>
      <c r="J46" s="70">
        <f t="shared" si="5"/>
        <v>0.97376093294460642</v>
      </c>
      <c r="K46" s="37">
        <f t="shared" si="2"/>
        <v>5</v>
      </c>
      <c r="L46" s="37">
        <v>5</v>
      </c>
      <c r="M46" s="70">
        <f t="shared" si="6"/>
        <v>1</v>
      </c>
      <c r="N46" s="35"/>
    </row>
    <row r="47" spans="1:14" s="32" customFormat="1" ht="14.25" customHeight="1" x14ac:dyDescent="0.25">
      <c r="A47" s="49">
        <v>0.58333333333333337</v>
      </c>
      <c r="B47" s="37">
        <f t="shared" si="3"/>
        <v>360</v>
      </c>
      <c r="C47" s="37">
        <f t="shared" si="0"/>
        <v>360</v>
      </c>
      <c r="D47" s="70">
        <f t="shared" si="1"/>
        <v>1</v>
      </c>
      <c r="E47" s="84">
        <v>4</v>
      </c>
      <c r="F47" s="37">
        <v>4</v>
      </c>
      <c r="G47" s="70">
        <f t="shared" si="4"/>
        <v>1</v>
      </c>
      <c r="H47" s="84">
        <v>356</v>
      </c>
      <c r="I47" s="37">
        <v>356</v>
      </c>
      <c r="J47" s="70">
        <f t="shared" si="5"/>
        <v>1</v>
      </c>
      <c r="K47" s="37">
        <f t="shared" si="2"/>
        <v>4</v>
      </c>
      <c r="L47" s="37">
        <v>4</v>
      </c>
      <c r="M47" s="70">
        <f t="shared" si="6"/>
        <v>1</v>
      </c>
      <c r="N47" s="35"/>
    </row>
    <row r="48" spans="1:14" s="32" customFormat="1" ht="14.25" customHeight="1" x14ac:dyDescent="0.25">
      <c r="A48" s="49">
        <v>0.59375</v>
      </c>
      <c r="B48" s="37">
        <f t="shared" si="3"/>
        <v>376</v>
      </c>
      <c r="C48" s="37">
        <f t="shared" si="0"/>
        <v>375</v>
      </c>
      <c r="D48" s="70">
        <f t="shared" si="1"/>
        <v>0.99734042553191493</v>
      </c>
      <c r="E48" s="84">
        <v>2</v>
      </c>
      <c r="F48" s="37">
        <v>1</v>
      </c>
      <c r="G48" s="70">
        <f t="shared" si="4"/>
        <v>0.5</v>
      </c>
      <c r="H48" s="84">
        <v>374</v>
      </c>
      <c r="I48" s="37">
        <v>374</v>
      </c>
      <c r="J48" s="70">
        <f t="shared" si="5"/>
        <v>1</v>
      </c>
      <c r="K48" s="37">
        <f t="shared" si="2"/>
        <v>2</v>
      </c>
      <c r="L48" s="37">
        <v>1</v>
      </c>
      <c r="M48" s="70">
        <f t="shared" si="6"/>
        <v>0.5</v>
      </c>
      <c r="N48" s="35"/>
    </row>
    <row r="49" spans="1:14" s="32" customFormat="1" ht="14.25" customHeight="1" x14ac:dyDescent="0.25">
      <c r="A49" s="49">
        <v>0.60416666666666663</v>
      </c>
      <c r="B49" s="37">
        <f t="shared" si="3"/>
        <v>404</v>
      </c>
      <c r="C49" s="37">
        <f t="shared" si="0"/>
        <v>397</v>
      </c>
      <c r="D49" s="70">
        <f t="shared" si="1"/>
        <v>0.98267326732673266</v>
      </c>
      <c r="E49" s="84">
        <v>3</v>
      </c>
      <c r="F49" s="37">
        <v>3</v>
      </c>
      <c r="G49" s="70">
        <f t="shared" si="4"/>
        <v>1</v>
      </c>
      <c r="H49" s="84">
        <v>401</v>
      </c>
      <c r="I49" s="37">
        <v>394</v>
      </c>
      <c r="J49" s="70">
        <f t="shared" si="5"/>
        <v>0.98254364089775559</v>
      </c>
      <c r="K49" s="37">
        <f t="shared" si="2"/>
        <v>3</v>
      </c>
      <c r="L49" s="37">
        <v>3</v>
      </c>
      <c r="M49" s="70">
        <f t="shared" si="6"/>
        <v>1</v>
      </c>
      <c r="N49" s="35"/>
    </row>
    <row r="50" spans="1:14" s="32" customFormat="1" ht="14.25" customHeight="1" x14ac:dyDescent="0.25">
      <c r="A50" s="49">
        <v>0.61458333333333337</v>
      </c>
      <c r="B50" s="37">
        <f t="shared" si="3"/>
        <v>405</v>
      </c>
      <c r="C50" s="37">
        <f t="shared" si="0"/>
        <v>400</v>
      </c>
      <c r="D50" s="70">
        <f t="shared" si="1"/>
        <v>0.98765432098765427</v>
      </c>
      <c r="E50" s="84">
        <v>3</v>
      </c>
      <c r="F50" s="37">
        <v>3</v>
      </c>
      <c r="G50" s="70">
        <f t="shared" si="4"/>
        <v>1</v>
      </c>
      <c r="H50" s="84">
        <v>402</v>
      </c>
      <c r="I50" s="37">
        <v>397</v>
      </c>
      <c r="J50" s="70">
        <f t="shared" si="5"/>
        <v>0.98756218905472637</v>
      </c>
      <c r="K50" s="37">
        <f t="shared" si="2"/>
        <v>3</v>
      </c>
      <c r="L50" s="37">
        <v>3</v>
      </c>
      <c r="M50" s="70">
        <f t="shared" si="6"/>
        <v>1</v>
      </c>
      <c r="N50" s="35"/>
    </row>
    <row r="51" spans="1:14" s="32" customFormat="1" ht="14.25" customHeight="1" x14ac:dyDescent="0.25">
      <c r="A51" s="49">
        <v>0.625</v>
      </c>
      <c r="B51" s="37">
        <f t="shared" si="3"/>
        <v>432</v>
      </c>
      <c r="C51" s="37">
        <f t="shared" si="0"/>
        <v>428</v>
      </c>
      <c r="D51" s="70">
        <f t="shared" si="1"/>
        <v>0.9907407407407407</v>
      </c>
      <c r="E51" s="84">
        <v>2</v>
      </c>
      <c r="F51" s="37">
        <v>2</v>
      </c>
      <c r="G51" s="70">
        <f t="shared" si="4"/>
        <v>1</v>
      </c>
      <c r="H51" s="84">
        <v>430</v>
      </c>
      <c r="I51" s="37">
        <v>426</v>
      </c>
      <c r="J51" s="70">
        <f t="shared" si="5"/>
        <v>0.99069767441860468</v>
      </c>
      <c r="K51" s="37">
        <f t="shared" si="2"/>
        <v>2</v>
      </c>
      <c r="L51" s="37">
        <v>2</v>
      </c>
      <c r="M51" s="70">
        <f t="shared" si="6"/>
        <v>1</v>
      </c>
      <c r="N51" s="35"/>
    </row>
    <row r="52" spans="1:14" s="32" customFormat="1" ht="14.25" customHeight="1" x14ac:dyDescent="0.25">
      <c r="A52" s="49">
        <v>0.63541666666666663</v>
      </c>
      <c r="B52" s="37">
        <f t="shared" si="3"/>
        <v>471</v>
      </c>
      <c r="C52" s="37">
        <f t="shared" si="0"/>
        <v>465</v>
      </c>
      <c r="D52" s="70">
        <f t="shared" si="1"/>
        <v>0.98726114649681529</v>
      </c>
      <c r="E52" s="84">
        <v>7</v>
      </c>
      <c r="F52" s="37">
        <v>7</v>
      </c>
      <c r="G52" s="70">
        <f t="shared" si="4"/>
        <v>1</v>
      </c>
      <c r="H52" s="84">
        <v>464</v>
      </c>
      <c r="I52" s="37">
        <v>458</v>
      </c>
      <c r="J52" s="70">
        <f t="shared" si="5"/>
        <v>0.98706896551724133</v>
      </c>
      <c r="K52" s="37">
        <f t="shared" si="2"/>
        <v>7</v>
      </c>
      <c r="L52" s="37">
        <v>7</v>
      </c>
      <c r="M52" s="70">
        <f t="shared" si="6"/>
        <v>1</v>
      </c>
      <c r="N52" s="35"/>
    </row>
    <row r="53" spans="1:14" s="32" customFormat="1" ht="14.25" customHeight="1" x14ac:dyDescent="0.25">
      <c r="A53" s="49">
        <v>0.64583333333333337</v>
      </c>
      <c r="B53" s="37">
        <f t="shared" si="3"/>
        <v>440</v>
      </c>
      <c r="C53" s="37">
        <f t="shared" si="0"/>
        <v>440</v>
      </c>
      <c r="D53" s="70">
        <f t="shared" si="1"/>
        <v>1</v>
      </c>
      <c r="E53" s="84">
        <v>3</v>
      </c>
      <c r="F53" s="37">
        <v>3</v>
      </c>
      <c r="G53" s="70">
        <f t="shared" si="4"/>
        <v>1</v>
      </c>
      <c r="H53" s="84">
        <v>437</v>
      </c>
      <c r="I53" s="37">
        <v>437</v>
      </c>
      <c r="J53" s="70">
        <f t="shared" si="5"/>
        <v>1</v>
      </c>
      <c r="K53" s="37">
        <f t="shared" si="2"/>
        <v>3</v>
      </c>
      <c r="L53" s="37">
        <v>3</v>
      </c>
      <c r="M53" s="70">
        <f t="shared" si="6"/>
        <v>1</v>
      </c>
      <c r="N53" s="35"/>
    </row>
    <row r="54" spans="1:14" s="32" customFormat="1" ht="14.25" customHeight="1" x14ac:dyDescent="0.25">
      <c r="A54" s="49">
        <v>0.65625</v>
      </c>
      <c r="B54" s="37">
        <f t="shared" si="3"/>
        <v>454</v>
      </c>
      <c r="C54" s="37">
        <f t="shared" si="0"/>
        <v>449</v>
      </c>
      <c r="D54" s="70">
        <f t="shared" si="1"/>
        <v>0.98898678414096919</v>
      </c>
      <c r="E54" s="84">
        <v>2</v>
      </c>
      <c r="F54" s="37">
        <v>2</v>
      </c>
      <c r="G54" s="70">
        <f t="shared" si="4"/>
        <v>1</v>
      </c>
      <c r="H54" s="84">
        <v>452</v>
      </c>
      <c r="I54" s="37">
        <v>447</v>
      </c>
      <c r="J54" s="70">
        <f t="shared" si="5"/>
        <v>0.98893805309734517</v>
      </c>
      <c r="K54" s="37">
        <f t="shared" si="2"/>
        <v>2</v>
      </c>
      <c r="L54" s="37">
        <v>2</v>
      </c>
      <c r="M54" s="70">
        <f t="shared" si="6"/>
        <v>1</v>
      </c>
      <c r="N54" s="35"/>
    </row>
    <row r="55" spans="1:14" s="32" customFormat="1" ht="14.25" customHeight="1" x14ac:dyDescent="0.25">
      <c r="A55" s="49">
        <v>0.66666666666666663</v>
      </c>
      <c r="B55" s="37">
        <f t="shared" si="3"/>
        <v>519</v>
      </c>
      <c r="C55" s="37">
        <f t="shared" si="0"/>
        <v>499</v>
      </c>
      <c r="D55" s="70">
        <f t="shared" si="1"/>
        <v>0.96146435452793833</v>
      </c>
      <c r="E55" s="84">
        <v>3</v>
      </c>
      <c r="F55" s="37">
        <v>3</v>
      </c>
      <c r="G55" s="70">
        <f t="shared" si="4"/>
        <v>1</v>
      </c>
      <c r="H55" s="84">
        <v>516</v>
      </c>
      <c r="I55" s="37">
        <v>496</v>
      </c>
      <c r="J55" s="70">
        <f t="shared" si="5"/>
        <v>0.96124031007751942</v>
      </c>
      <c r="K55" s="37">
        <f t="shared" si="2"/>
        <v>3</v>
      </c>
      <c r="L55" s="37">
        <v>3</v>
      </c>
      <c r="M55" s="70">
        <f t="shared" si="6"/>
        <v>1</v>
      </c>
      <c r="N55" s="35"/>
    </row>
    <row r="56" spans="1:14" s="32" customFormat="1" ht="14.25" customHeight="1" x14ac:dyDescent="0.25">
      <c r="A56" s="49">
        <v>0.67708333333333337</v>
      </c>
      <c r="B56" s="37">
        <f t="shared" si="3"/>
        <v>478</v>
      </c>
      <c r="C56" s="37">
        <f t="shared" si="0"/>
        <v>478</v>
      </c>
      <c r="D56" s="70">
        <f t="shared" si="1"/>
        <v>1</v>
      </c>
      <c r="E56" s="84">
        <v>4</v>
      </c>
      <c r="F56" s="37">
        <v>4</v>
      </c>
      <c r="G56" s="70">
        <f t="shared" si="4"/>
        <v>1</v>
      </c>
      <c r="H56" s="84">
        <v>474</v>
      </c>
      <c r="I56" s="37">
        <v>474</v>
      </c>
      <c r="J56" s="70">
        <f t="shared" si="5"/>
        <v>1</v>
      </c>
      <c r="K56" s="37">
        <f t="shared" si="2"/>
        <v>4</v>
      </c>
      <c r="L56" s="37">
        <v>3</v>
      </c>
      <c r="M56" s="70">
        <f t="shared" si="6"/>
        <v>0.75</v>
      </c>
      <c r="N56" s="35"/>
    </row>
    <row r="57" spans="1:14" s="32" customFormat="1" ht="14.25" customHeight="1" x14ac:dyDescent="0.25">
      <c r="A57" s="49">
        <v>0.6875</v>
      </c>
      <c r="B57" s="37">
        <f t="shared" si="3"/>
        <v>521</v>
      </c>
      <c r="C57" s="37">
        <f t="shared" si="0"/>
        <v>503</v>
      </c>
      <c r="D57" s="70">
        <f t="shared" si="1"/>
        <v>0.96545105566218814</v>
      </c>
      <c r="E57" s="84">
        <v>3</v>
      </c>
      <c r="F57" s="37">
        <v>3</v>
      </c>
      <c r="G57" s="70">
        <f t="shared" si="4"/>
        <v>1</v>
      </c>
      <c r="H57" s="84">
        <v>518</v>
      </c>
      <c r="I57" s="37">
        <v>500</v>
      </c>
      <c r="J57" s="70">
        <f t="shared" si="5"/>
        <v>0.96525096525096521</v>
      </c>
      <c r="K57" s="37">
        <f t="shared" si="2"/>
        <v>3</v>
      </c>
      <c r="L57" s="37">
        <v>3</v>
      </c>
      <c r="M57" s="70">
        <f t="shared" si="6"/>
        <v>1</v>
      </c>
      <c r="N57" s="35"/>
    </row>
    <row r="58" spans="1:14" s="32" customFormat="1" ht="14.25" customHeight="1" x14ac:dyDescent="0.25">
      <c r="A58" s="49">
        <v>0.69791666666666663</v>
      </c>
      <c r="B58" s="37">
        <f t="shared" si="3"/>
        <v>488</v>
      </c>
      <c r="C58" s="37">
        <f t="shared" si="0"/>
        <v>487</v>
      </c>
      <c r="D58" s="70">
        <f t="shared" si="1"/>
        <v>0.99795081967213117</v>
      </c>
      <c r="E58" s="84">
        <v>3</v>
      </c>
      <c r="F58" s="37">
        <v>2</v>
      </c>
      <c r="G58" s="70">
        <f t="shared" si="4"/>
        <v>0.66666666666666663</v>
      </c>
      <c r="H58" s="84">
        <v>485</v>
      </c>
      <c r="I58" s="37">
        <v>485</v>
      </c>
      <c r="J58" s="70">
        <f t="shared" si="5"/>
        <v>1</v>
      </c>
      <c r="K58" s="37">
        <f t="shared" si="2"/>
        <v>3</v>
      </c>
      <c r="L58" s="37">
        <v>2</v>
      </c>
      <c r="M58" s="70">
        <f t="shared" si="6"/>
        <v>0.66666666666666663</v>
      </c>
      <c r="N58" s="35"/>
    </row>
    <row r="59" spans="1:14" s="32" customFormat="1" ht="14.25" customHeight="1" x14ac:dyDescent="0.25">
      <c r="A59" s="49">
        <v>0.70833333333333337</v>
      </c>
      <c r="B59" s="37">
        <f t="shared" si="3"/>
        <v>487</v>
      </c>
      <c r="C59" s="37">
        <f t="shared" si="0"/>
        <v>464</v>
      </c>
      <c r="D59" s="70">
        <f t="shared" si="1"/>
        <v>0.95277207392197127</v>
      </c>
      <c r="E59" s="84">
        <v>3</v>
      </c>
      <c r="F59" s="37">
        <v>2</v>
      </c>
      <c r="G59" s="70">
        <f t="shared" si="4"/>
        <v>0.66666666666666663</v>
      </c>
      <c r="H59" s="84">
        <v>484</v>
      </c>
      <c r="I59" s="37">
        <v>462</v>
      </c>
      <c r="J59" s="70">
        <f t="shared" si="5"/>
        <v>0.95454545454545459</v>
      </c>
      <c r="K59" s="37">
        <f t="shared" si="2"/>
        <v>3</v>
      </c>
      <c r="L59" s="37">
        <v>2</v>
      </c>
      <c r="M59" s="70">
        <f t="shared" si="6"/>
        <v>0.66666666666666663</v>
      </c>
      <c r="N59" s="35"/>
    </row>
    <row r="60" spans="1:14" s="32" customFormat="1" ht="14.25" customHeight="1" x14ac:dyDescent="0.25">
      <c r="A60" s="49">
        <v>0.71875</v>
      </c>
      <c r="B60" s="37">
        <f t="shared" si="3"/>
        <v>525</v>
      </c>
      <c r="C60" s="37">
        <f t="shared" si="0"/>
        <v>525</v>
      </c>
      <c r="D60" s="70">
        <f t="shared" si="1"/>
        <v>1</v>
      </c>
      <c r="E60" s="84">
        <v>1</v>
      </c>
      <c r="F60" s="37">
        <v>1</v>
      </c>
      <c r="G60" s="70">
        <f t="shared" si="4"/>
        <v>1</v>
      </c>
      <c r="H60" s="84">
        <v>524</v>
      </c>
      <c r="I60" s="37">
        <v>524</v>
      </c>
      <c r="J60" s="70">
        <f t="shared" si="5"/>
        <v>1</v>
      </c>
      <c r="K60" s="37">
        <f t="shared" si="2"/>
        <v>1</v>
      </c>
      <c r="L60" s="37">
        <v>1</v>
      </c>
      <c r="M60" s="70">
        <f t="shared" si="6"/>
        <v>1</v>
      </c>
      <c r="N60" s="35"/>
    </row>
    <row r="61" spans="1:14" s="32" customFormat="1" ht="14.25" customHeight="1" x14ac:dyDescent="0.25">
      <c r="A61" s="49">
        <v>0.72916666666666663</v>
      </c>
      <c r="B61" s="37">
        <f t="shared" si="3"/>
        <v>474</v>
      </c>
      <c r="C61" s="37">
        <f t="shared" si="0"/>
        <v>468</v>
      </c>
      <c r="D61" s="70">
        <f t="shared" si="1"/>
        <v>0.98734177215189878</v>
      </c>
      <c r="E61" s="84">
        <v>4</v>
      </c>
      <c r="F61" s="37">
        <v>4</v>
      </c>
      <c r="G61" s="70">
        <f t="shared" si="4"/>
        <v>1</v>
      </c>
      <c r="H61" s="84">
        <v>470</v>
      </c>
      <c r="I61" s="37">
        <v>464</v>
      </c>
      <c r="J61" s="70">
        <f t="shared" si="5"/>
        <v>0.98723404255319147</v>
      </c>
      <c r="K61" s="37">
        <f t="shared" si="2"/>
        <v>4</v>
      </c>
      <c r="L61" s="37">
        <v>4</v>
      </c>
      <c r="M61" s="70">
        <f t="shared" si="6"/>
        <v>1</v>
      </c>
      <c r="N61" s="35"/>
    </row>
    <row r="62" spans="1:14" s="32" customFormat="1" ht="14.25" customHeight="1" x14ac:dyDescent="0.25">
      <c r="A62" s="49">
        <v>0.73958333333333337</v>
      </c>
      <c r="B62" s="37">
        <f t="shared" si="3"/>
        <v>486</v>
      </c>
      <c r="C62" s="37">
        <f t="shared" si="0"/>
        <v>471</v>
      </c>
      <c r="D62" s="70">
        <f t="shared" si="1"/>
        <v>0.96913580246913578</v>
      </c>
      <c r="E62" s="84">
        <v>2</v>
      </c>
      <c r="F62" s="37">
        <v>2</v>
      </c>
      <c r="G62" s="70">
        <f t="shared" si="4"/>
        <v>1</v>
      </c>
      <c r="H62" s="84">
        <v>484</v>
      </c>
      <c r="I62" s="37">
        <v>469</v>
      </c>
      <c r="J62" s="70">
        <f t="shared" si="5"/>
        <v>0.96900826446280997</v>
      </c>
      <c r="K62" s="37">
        <f t="shared" si="2"/>
        <v>2</v>
      </c>
      <c r="L62" s="37">
        <v>2</v>
      </c>
      <c r="M62" s="70">
        <f t="shared" si="6"/>
        <v>1</v>
      </c>
      <c r="N62" s="35"/>
    </row>
    <row r="63" spans="1:14" s="32" customFormat="1" ht="14.25" customHeight="1" x14ac:dyDescent="0.25">
      <c r="A63" s="49">
        <v>0.75</v>
      </c>
      <c r="B63" s="37">
        <f t="shared" si="3"/>
        <v>475</v>
      </c>
      <c r="C63" s="37">
        <f t="shared" si="0"/>
        <v>475</v>
      </c>
      <c r="D63" s="70">
        <f t="shared" si="1"/>
        <v>1</v>
      </c>
      <c r="E63" s="84">
        <v>2</v>
      </c>
      <c r="F63" s="37">
        <v>2</v>
      </c>
      <c r="G63" s="70">
        <f t="shared" si="4"/>
        <v>1</v>
      </c>
      <c r="H63" s="84">
        <v>473</v>
      </c>
      <c r="I63" s="37">
        <v>473</v>
      </c>
      <c r="J63" s="70">
        <f t="shared" si="5"/>
        <v>1</v>
      </c>
      <c r="K63" s="37">
        <f t="shared" si="2"/>
        <v>2</v>
      </c>
      <c r="L63" s="37">
        <v>2</v>
      </c>
      <c r="M63" s="70">
        <f t="shared" si="6"/>
        <v>1</v>
      </c>
      <c r="N63" s="35"/>
    </row>
    <row r="64" spans="1:14" s="32" customFormat="1" ht="14.25" customHeight="1" x14ac:dyDescent="0.25">
      <c r="A64" s="49">
        <v>0.76041666666666663</v>
      </c>
      <c r="B64" s="37">
        <f t="shared" si="3"/>
        <v>399</v>
      </c>
      <c r="C64" s="37">
        <f t="shared" si="0"/>
        <v>399</v>
      </c>
      <c r="D64" s="70">
        <f t="shared" si="1"/>
        <v>1</v>
      </c>
      <c r="E64" s="84">
        <v>3</v>
      </c>
      <c r="F64" s="37">
        <v>3</v>
      </c>
      <c r="G64" s="70">
        <f t="shared" si="4"/>
        <v>1</v>
      </c>
      <c r="H64" s="84">
        <v>396</v>
      </c>
      <c r="I64" s="37">
        <v>396</v>
      </c>
      <c r="J64" s="70">
        <f t="shared" si="5"/>
        <v>1</v>
      </c>
      <c r="K64" s="37">
        <f t="shared" si="2"/>
        <v>3</v>
      </c>
      <c r="L64" s="37">
        <v>3</v>
      </c>
      <c r="M64" s="70">
        <f t="shared" si="6"/>
        <v>1</v>
      </c>
    </row>
    <row r="65" spans="1:13" s="32" customFormat="1" ht="14.25" customHeight="1" x14ac:dyDescent="0.25">
      <c r="A65" s="49">
        <v>0.77083333333333337</v>
      </c>
      <c r="B65" s="37">
        <f t="shared" si="3"/>
        <v>326</v>
      </c>
      <c r="C65" s="37">
        <f t="shared" si="0"/>
        <v>325</v>
      </c>
      <c r="D65" s="70">
        <f t="shared" si="1"/>
        <v>0.99693251533742333</v>
      </c>
      <c r="E65" s="84">
        <v>2</v>
      </c>
      <c r="F65" s="37">
        <v>2</v>
      </c>
      <c r="G65" s="70">
        <f t="shared" si="4"/>
        <v>1</v>
      </c>
      <c r="H65" s="84">
        <v>324</v>
      </c>
      <c r="I65" s="37">
        <v>323</v>
      </c>
      <c r="J65" s="70">
        <f t="shared" si="5"/>
        <v>0.99691358024691357</v>
      </c>
      <c r="K65" s="37">
        <f t="shared" si="2"/>
        <v>2</v>
      </c>
      <c r="L65" s="37">
        <v>2</v>
      </c>
      <c r="M65" s="70">
        <f t="shared" si="6"/>
        <v>1</v>
      </c>
    </row>
    <row r="66" spans="1:13" s="32" customFormat="1" ht="14.25" customHeight="1" thickBot="1" x14ac:dyDescent="0.3">
      <c r="A66" s="49">
        <v>0.78125</v>
      </c>
      <c r="B66" s="37">
        <f t="shared" si="3"/>
        <v>309</v>
      </c>
      <c r="C66" s="37">
        <f t="shared" si="0"/>
        <v>309</v>
      </c>
      <c r="D66" s="70">
        <f t="shared" si="1"/>
        <v>1</v>
      </c>
      <c r="E66" s="84">
        <v>3</v>
      </c>
      <c r="F66" s="37">
        <v>3</v>
      </c>
      <c r="G66" s="70">
        <f t="shared" si="4"/>
        <v>1</v>
      </c>
      <c r="H66" s="84">
        <v>306</v>
      </c>
      <c r="I66" s="37">
        <v>306</v>
      </c>
      <c r="J66" s="70">
        <f t="shared" si="5"/>
        <v>1</v>
      </c>
      <c r="K66" s="37">
        <f t="shared" si="2"/>
        <v>3</v>
      </c>
      <c r="L66" s="37">
        <v>3</v>
      </c>
      <c r="M66" s="70">
        <f t="shared" si="6"/>
        <v>1</v>
      </c>
    </row>
    <row r="67" spans="1:13" ht="14.25" customHeight="1" thickTop="1" thickBot="1" x14ac:dyDescent="0.3">
      <c r="A67" s="71" t="s">
        <v>2</v>
      </c>
      <c r="B67" s="71">
        <f>SUM(B15:B66)</f>
        <v>17959</v>
      </c>
      <c r="C67" s="71">
        <f>SUM(C15:C66)</f>
        <v>17702</v>
      </c>
      <c r="D67" s="72">
        <f>IFERROR(IF(AND(B67=0,C67=0),0,C67/B67),0)</f>
        <v>0.98568962637117885</v>
      </c>
      <c r="E67" s="71">
        <f>SUM(E15:E66)</f>
        <v>159</v>
      </c>
      <c r="F67" s="71">
        <f>SUM(F15:F66)</f>
        <v>150</v>
      </c>
      <c r="G67" s="72">
        <f>IFERROR(IF(AND(E67=0,F67=0),0,F67/E67),0)</f>
        <v>0.94339622641509435</v>
      </c>
      <c r="H67" s="71">
        <f>SUM(H15:H66)</f>
        <v>17800</v>
      </c>
      <c r="I67" s="71">
        <f>SUM(I15:I66)</f>
        <v>17552</v>
      </c>
      <c r="J67" s="72">
        <f>IFERROR(IF(AND(H67=0,I67=0),0,I67/H67),0)</f>
        <v>0.98606741573033707</v>
      </c>
      <c r="K67" s="71">
        <f>SUM(K15:K66)</f>
        <v>159</v>
      </c>
      <c r="L67" s="71">
        <f>SUM(L15:L66)</f>
        <v>149</v>
      </c>
      <c r="M67" s="72">
        <f>IFERROR(IF(AND(K67=0,L67=0),0,L67/K67),0)</f>
        <v>0.93710691823899372</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20"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88BC6-52A3-440D-9FB1-52AAFD6DC3A6}">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4</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47</v>
      </c>
      <c r="C15" s="37">
        <f t="shared" ref="C15:C66" si="0">F15+I15</f>
        <v>47</v>
      </c>
      <c r="D15" s="70">
        <f t="shared" ref="D15:D66" si="1">IF(OR(B15=0,C15=0),0,C15/B15)</f>
        <v>1</v>
      </c>
      <c r="E15" s="84">
        <v>19</v>
      </c>
      <c r="F15" s="37">
        <v>19</v>
      </c>
      <c r="G15" s="70">
        <f>IF(OR(E15=0,F15=0),0,F15/E15)</f>
        <v>1</v>
      </c>
      <c r="H15" s="84">
        <v>28</v>
      </c>
      <c r="I15" s="37">
        <v>28</v>
      </c>
      <c r="J15" s="70">
        <f>IF(OR(H15=0,I15=0),0,I15/H15)</f>
        <v>1</v>
      </c>
      <c r="K15" s="37">
        <f t="shared" ref="K15:K66" si="2">E15</f>
        <v>19</v>
      </c>
      <c r="L15" s="37">
        <v>16</v>
      </c>
      <c r="M15" s="70">
        <f>IF(OR(K15=0,L15=0),0,L15/K15)</f>
        <v>0.84210526315789469</v>
      </c>
      <c r="N15" s="35"/>
    </row>
    <row r="16" spans="1:14" s="32" customFormat="1" ht="14.25" customHeight="1" x14ac:dyDescent="0.25">
      <c r="A16" s="49">
        <v>0.26041666666666669</v>
      </c>
      <c r="B16" s="37">
        <f t="shared" ref="B16:B66" si="3">E16+H16</f>
        <v>58</v>
      </c>
      <c r="C16" s="37">
        <f t="shared" si="0"/>
        <v>58</v>
      </c>
      <c r="D16" s="70">
        <f t="shared" si="1"/>
        <v>1</v>
      </c>
      <c r="E16" s="84">
        <v>32</v>
      </c>
      <c r="F16" s="37">
        <v>32</v>
      </c>
      <c r="G16" s="70">
        <f t="shared" ref="G16:G66" si="4">IF(OR(E16=0,F16=0),0,F16/E16)</f>
        <v>1</v>
      </c>
      <c r="H16" s="84">
        <v>26</v>
      </c>
      <c r="I16" s="37">
        <v>26</v>
      </c>
      <c r="J16" s="70">
        <f t="shared" ref="J16:J66" si="5">IF(OR(H16=0,I16=0),0,I16/H16)</f>
        <v>1</v>
      </c>
      <c r="K16" s="37">
        <f t="shared" si="2"/>
        <v>32</v>
      </c>
      <c r="L16" s="37">
        <v>20</v>
      </c>
      <c r="M16" s="70">
        <f t="shared" ref="M16:M66" si="6">IF(OR(K16=0,L16=0),0,L16/K16)</f>
        <v>0.625</v>
      </c>
      <c r="N16" s="35"/>
    </row>
    <row r="17" spans="1:14" s="32" customFormat="1" ht="14.25" customHeight="1" x14ac:dyDescent="0.25">
      <c r="A17" s="49">
        <v>0.27083333333333331</v>
      </c>
      <c r="B17" s="37">
        <f t="shared" si="3"/>
        <v>89</v>
      </c>
      <c r="C17" s="37">
        <f t="shared" si="0"/>
        <v>89</v>
      </c>
      <c r="D17" s="70">
        <f t="shared" si="1"/>
        <v>1</v>
      </c>
      <c r="E17" s="84">
        <v>62</v>
      </c>
      <c r="F17" s="37">
        <v>62</v>
      </c>
      <c r="G17" s="70">
        <f t="shared" si="4"/>
        <v>1</v>
      </c>
      <c r="H17" s="84">
        <v>27</v>
      </c>
      <c r="I17" s="37">
        <v>27</v>
      </c>
      <c r="J17" s="70">
        <f t="shared" si="5"/>
        <v>1</v>
      </c>
      <c r="K17" s="37">
        <f t="shared" si="2"/>
        <v>62</v>
      </c>
      <c r="L17" s="37">
        <v>47</v>
      </c>
      <c r="M17" s="70">
        <f t="shared" si="6"/>
        <v>0.75806451612903225</v>
      </c>
      <c r="N17" s="35"/>
    </row>
    <row r="18" spans="1:14" s="32" customFormat="1" ht="14.25" customHeight="1" x14ac:dyDescent="0.25">
      <c r="A18" s="49">
        <v>0.28125</v>
      </c>
      <c r="B18" s="37">
        <f t="shared" si="3"/>
        <v>128</v>
      </c>
      <c r="C18" s="37">
        <f t="shared" si="0"/>
        <v>128</v>
      </c>
      <c r="D18" s="70">
        <f t="shared" si="1"/>
        <v>1</v>
      </c>
      <c r="E18" s="84">
        <v>77</v>
      </c>
      <c r="F18" s="37">
        <v>77</v>
      </c>
      <c r="G18" s="70">
        <f t="shared" si="4"/>
        <v>1</v>
      </c>
      <c r="H18" s="84">
        <v>51</v>
      </c>
      <c r="I18" s="37">
        <v>51</v>
      </c>
      <c r="J18" s="70">
        <f t="shared" si="5"/>
        <v>1</v>
      </c>
      <c r="K18" s="37">
        <f t="shared" si="2"/>
        <v>77</v>
      </c>
      <c r="L18" s="37">
        <v>40</v>
      </c>
      <c r="M18" s="70">
        <f t="shared" si="6"/>
        <v>0.51948051948051943</v>
      </c>
      <c r="N18" s="35"/>
    </row>
    <row r="19" spans="1:14" s="32" customFormat="1" ht="14.25" customHeight="1" x14ac:dyDescent="0.25">
      <c r="A19" s="49">
        <v>0.29166666666666669</v>
      </c>
      <c r="B19" s="37">
        <f t="shared" si="3"/>
        <v>145</v>
      </c>
      <c r="C19" s="37">
        <f t="shared" si="0"/>
        <v>145</v>
      </c>
      <c r="D19" s="70">
        <f t="shared" si="1"/>
        <v>1</v>
      </c>
      <c r="E19" s="84">
        <v>87</v>
      </c>
      <c r="F19" s="37">
        <v>87</v>
      </c>
      <c r="G19" s="70">
        <f t="shared" si="4"/>
        <v>1</v>
      </c>
      <c r="H19" s="84">
        <v>58</v>
      </c>
      <c r="I19" s="37">
        <v>58</v>
      </c>
      <c r="J19" s="70">
        <f t="shared" si="5"/>
        <v>1</v>
      </c>
      <c r="K19" s="37">
        <f t="shared" si="2"/>
        <v>87</v>
      </c>
      <c r="L19" s="37">
        <v>64</v>
      </c>
      <c r="M19" s="70">
        <f t="shared" si="6"/>
        <v>0.73563218390804597</v>
      </c>
      <c r="N19" s="35"/>
    </row>
    <row r="20" spans="1:14" s="32" customFormat="1" ht="14.25" customHeight="1" x14ac:dyDescent="0.25">
      <c r="A20" s="49">
        <v>0.30208333333333331</v>
      </c>
      <c r="B20" s="37">
        <f t="shared" si="3"/>
        <v>176</v>
      </c>
      <c r="C20" s="37">
        <f t="shared" si="0"/>
        <v>176</v>
      </c>
      <c r="D20" s="70">
        <f t="shared" si="1"/>
        <v>1</v>
      </c>
      <c r="E20" s="84">
        <v>114</v>
      </c>
      <c r="F20" s="37">
        <v>114</v>
      </c>
      <c r="G20" s="70">
        <f t="shared" si="4"/>
        <v>1</v>
      </c>
      <c r="H20" s="84">
        <v>62</v>
      </c>
      <c r="I20" s="37">
        <v>62</v>
      </c>
      <c r="J20" s="70">
        <f t="shared" si="5"/>
        <v>1</v>
      </c>
      <c r="K20" s="37">
        <f t="shared" si="2"/>
        <v>114</v>
      </c>
      <c r="L20" s="37">
        <v>75</v>
      </c>
      <c r="M20" s="70">
        <f t="shared" si="6"/>
        <v>0.65789473684210531</v>
      </c>
      <c r="N20" s="35"/>
    </row>
    <row r="21" spans="1:14" s="32" customFormat="1" ht="14.25" customHeight="1" x14ac:dyDescent="0.25">
      <c r="A21" s="49">
        <v>0.3125</v>
      </c>
      <c r="B21" s="37">
        <f t="shared" si="3"/>
        <v>221</v>
      </c>
      <c r="C21" s="37">
        <f t="shared" si="0"/>
        <v>221</v>
      </c>
      <c r="D21" s="70">
        <f t="shared" si="1"/>
        <v>1</v>
      </c>
      <c r="E21" s="84">
        <v>151</v>
      </c>
      <c r="F21" s="37">
        <v>151</v>
      </c>
      <c r="G21" s="70">
        <f t="shared" si="4"/>
        <v>1</v>
      </c>
      <c r="H21" s="84">
        <v>70</v>
      </c>
      <c r="I21" s="37">
        <v>70</v>
      </c>
      <c r="J21" s="70">
        <f t="shared" si="5"/>
        <v>1</v>
      </c>
      <c r="K21" s="37">
        <f t="shared" si="2"/>
        <v>151</v>
      </c>
      <c r="L21" s="37">
        <v>110</v>
      </c>
      <c r="M21" s="70">
        <f t="shared" si="6"/>
        <v>0.72847682119205293</v>
      </c>
      <c r="N21" s="35"/>
    </row>
    <row r="22" spans="1:14" s="32" customFormat="1" ht="14.25" customHeight="1" x14ac:dyDescent="0.25">
      <c r="A22" s="49">
        <v>0.32291666666666669</v>
      </c>
      <c r="B22" s="37">
        <f t="shared" si="3"/>
        <v>212</v>
      </c>
      <c r="C22" s="37">
        <f t="shared" si="0"/>
        <v>210</v>
      </c>
      <c r="D22" s="70">
        <f t="shared" si="1"/>
        <v>0.99056603773584906</v>
      </c>
      <c r="E22" s="84">
        <v>146</v>
      </c>
      <c r="F22" s="37">
        <v>144</v>
      </c>
      <c r="G22" s="70">
        <f t="shared" si="4"/>
        <v>0.98630136986301364</v>
      </c>
      <c r="H22" s="84">
        <v>66</v>
      </c>
      <c r="I22" s="37">
        <v>66</v>
      </c>
      <c r="J22" s="70">
        <f t="shared" si="5"/>
        <v>1</v>
      </c>
      <c r="K22" s="37">
        <f t="shared" si="2"/>
        <v>146</v>
      </c>
      <c r="L22" s="37">
        <v>106</v>
      </c>
      <c r="M22" s="70">
        <f t="shared" si="6"/>
        <v>0.72602739726027399</v>
      </c>
      <c r="N22" s="35"/>
    </row>
    <row r="23" spans="1:14" s="32" customFormat="1" ht="14.25" customHeight="1" x14ac:dyDescent="0.25">
      <c r="A23" s="49">
        <v>0.33333333333333331</v>
      </c>
      <c r="B23" s="37">
        <f t="shared" si="3"/>
        <v>225</v>
      </c>
      <c r="C23" s="37">
        <f t="shared" si="0"/>
        <v>225</v>
      </c>
      <c r="D23" s="70">
        <f t="shared" si="1"/>
        <v>1</v>
      </c>
      <c r="E23" s="84">
        <v>137</v>
      </c>
      <c r="F23" s="37">
        <v>137</v>
      </c>
      <c r="G23" s="70">
        <f t="shared" si="4"/>
        <v>1</v>
      </c>
      <c r="H23" s="84">
        <v>88</v>
      </c>
      <c r="I23" s="37">
        <v>88</v>
      </c>
      <c r="J23" s="70">
        <f t="shared" si="5"/>
        <v>1</v>
      </c>
      <c r="K23" s="37">
        <f t="shared" si="2"/>
        <v>137</v>
      </c>
      <c r="L23" s="37">
        <v>88</v>
      </c>
      <c r="M23" s="70">
        <f t="shared" si="6"/>
        <v>0.64233576642335766</v>
      </c>
      <c r="N23" s="35"/>
    </row>
    <row r="24" spans="1:14" s="32" customFormat="1" ht="14.25" customHeight="1" x14ac:dyDescent="0.25">
      <c r="A24" s="49">
        <v>0.34375</v>
      </c>
      <c r="B24" s="37">
        <f t="shared" si="3"/>
        <v>209</v>
      </c>
      <c r="C24" s="37">
        <f t="shared" si="0"/>
        <v>209</v>
      </c>
      <c r="D24" s="70">
        <f t="shared" si="1"/>
        <v>1</v>
      </c>
      <c r="E24" s="84">
        <v>113</v>
      </c>
      <c r="F24" s="37">
        <v>113</v>
      </c>
      <c r="G24" s="70">
        <f t="shared" si="4"/>
        <v>1</v>
      </c>
      <c r="H24" s="84">
        <v>96</v>
      </c>
      <c r="I24" s="37">
        <v>96</v>
      </c>
      <c r="J24" s="70">
        <f t="shared" si="5"/>
        <v>1</v>
      </c>
      <c r="K24" s="37">
        <f t="shared" si="2"/>
        <v>113</v>
      </c>
      <c r="L24" s="37">
        <v>87</v>
      </c>
      <c r="M24" s="70">
        <f t="shared" si="6"/>
        <v>0.76991150442477874</v>
      </c>
      <c r="N24" s="35"/>
    </row>
    <row r="25" spans="1:14" s="32" customFormat="1" ht="14.25" customHeight="1" x14ac:dyDescent="0.25">
      <c r="A25" s="49">
        <v>0.35416666666666669</v>
      </c>
      <c r="B25" s="37">
        <f t="shared" si="3"/>
        <v>212</v>
      </c>
      <c r="C25" s="37">
        <f t="shared" si="0"/>
        <v>207</v>
      </c>
      <c r="D25" s="70">
        <f t="shared" si="1"/>
        <v>0.97641509433962259</v>
      </c>
      <c r="E25" s="84">
        <v>118</v>
      </c>
      <c r="F25" s="37">
        <v>113</v>
      </c>
      <c r="G25" s="70">
        <f t="shared" si="4"/>
        <v>0.9576271186440678</v>
      </c>
      <c r="H25" s="84">
        <v>94</v>
      </c>
      <c r="I25" s="37">
        <v>94</v>
      </c>
      <c r="J25" s="70">
        <f t="shared" si="5"/>
        <v>1</v>
      </c>
      <c r="K25" s="37">
        <f t="shared" si="2"/>
        <v>118</v>
      </c>
      <c r="L25" s="37">
        <v>79</v>
      </c>
      <c r="M25" s="70">
        <f t="shared" si="6"/>
        <v>0.66949152542372881</v>
      </c>
      <c r="N25" s="35"/>
    </row>
    <row r="26" spans="1:14" s="32" customFormat="1" ht="14.25" customHeight="1" x14ac:dyDescent="0.25">
      <c r="A26" s="49">
        <v>0.36458333333333331</v>
      </c>
      <c r="B26" s="37">
        <f t="shared" si="3"/>
        <v>208</v>
      </c>
      <c r="C26" s="37">
        <f t="shared" si="0"/>
        <v>205</v>
      </c>
      <c r="D26" s="70">
        <f t="shared" si="1"/>
        <v>0.98557692307692313</v>
      </c>
      <c r="E26" s="84">
        <v>121</v>
      </c>
      <c r="F26" s="37">
        <v>118</v>
      </c>
      <c r="G26" s="70">
        <f t="shared" si="4"/>
        <v>0.97520661157024791</v>
      </c>
      <c r="H26" s="84">
        <v>87</v>
      </c>
      <c r="I26" s="37">
        <v>87</v>
      </c>
      <c r="J26" s="70">
        <f t="shared" si="5"/>
        <v>1</v>
      </c>
      <c r="K26" s="37">
        <f t="shared" si="2"/>
        <v>121</v>
      </c>
      <c r="L26" s="37">
        <v>82</v>
      </c>
      <c r="M26" s="70">
        <f t="shared" si="6"/>
        <v>0.6776859504132231</v>
      </c>
      <c r="N26" s="35"/>
    </row>
    <row r="27" spans="1:14" s="32" customFormat="1" ht="14.25" customHeight="1" x14ac:dyDescent="0.25">
      <c r="A27" s="49">
        <v>0.375</v>
      </c>
      <c r="B27" s="37">
        <f t="shared" si="3"/>
        <v>204</v>
      </c>
      <c r="C27" s="37">
        <f t="shared" si="0"/>
        <v>202</v>
      </c>
      <c r="D27" s="70">
        <f t="shared" si="1"/>
        <v>0.99019607843137258</v>
      </c>
      <c r="E27" s="84">
        <v>110</v>
      </c>
      <c r="F27" s="37">
        <v>108</v>
      </c>
      <c r="G27" s="70">
        <f t="shared" si="4"/>
        <v>0.98181818181818181</v>
      </c>
      <c r="H27" s="84">
        <v>94</v>
      </c>
      <c r="I27" s="37">
        <v>94</v>
      </c>
      <c r="J27" s="70">
        <f t="shared" si="5"/>
        <v>1</v>
      </c>
      <c r="K27" s="37">
        <f t="shared" si="2"/>
        <v>110</v>
      </c>
      <c r="L27" s="37">
        <v>67</v>
      </c>
      <c r="M27" s="70">
        <f t="shared" si="6"/>
        <v>0.60909090909090913</v>
      </c>
      <c r="N27" s="35"/>
    </row>
    <row r="28" spans="1:14" s="32" customFormat="1" ht="14.25" customHeight="1" x14ac:dyDescent="0.25">
      <c r="A28" s="49">
        <v>0.38541666666666669</v>
      </c>
      <c r="B28" s="37">
        <f t="shared" si="3"/>
        <v>209</v>
      </c>
      <c r="C28" s="37">
        <f t="shared" si="0"/>
        <v>200</v>
      </c>
      <c r="D28" s="70">
        <f t="shared" si="1"/>
        <v>0.9569377990430622</v>
      </c>
      <c r="E28" s="84">
        <v>111</v>
      </c>
      <c r="F28" s="37">
        <v>102</v>
      </c>
      <c r="G28" s="70">
        <f t="shared" si="4"/>
        <v>0.91891891891891897</v>
      </c>
      <c r="H28" s="84">
        <v>98</v>
      </c>
      <c r="I28" s="37">
        <v>98</v>
      </c>
      <c r="J28" s="70">
        <f t="shared" si="5"/>
        <v>1</v>
      </c>
      <c r="K28" s="37">
        <f t="shared" si="2"/>
        <v>111</v>
      </c>
      <c r="L28" s="37">
        <v>75</v>
      </c>
      <c r="M28" s="70">
        <f t="shared" si="6"/>
        <v>0.67567567567567566</v>
      </c>
      <c r="N28" s="35"/>
    </row>
    <row r="29" spans="1:14" s="32" customFormat="1" ht="14.25" customHeight="1" x14ac:dyDescent="0.25">
      <c r="A29" s="49">
        <v>0.39583333333333331</v>
      </c>
      <c r="B29" s="37">
        <f t="shared" si="3"/>
        <v>208</v>
      </c>
      <c r="C29" s="37">
        <f t="shared" si="0"/>
        <v>208</v>
      </c>
      <c r="D29" s="70">
        <f t="shared" si="1"/>
        <v>1</v>
      </c>
      <c r="E29" s="84">
        <v>107</v>
      </c>
      <c r="F29" s="37">
        <v>107</v>
      </c>
      <c r="G29" s="70">
        <f t="shared" si="4"/>
        <v>1</v>
      </c>
      <c r="H29" s="84">
        <v>101</v>
      </c>
      <c r="I29" s="37">
        <v>101</v>
      </c>
      <c r="J29" s="70">
        <f t="shared" si="5"/>
        <v>1</v>
      </c>
      <c r="K29" s="37">
        <f t="shared" si="2"/>
        <v>107</v>
      </c>
      <c r="L29" s="37">
        <v>66</v>
      </c>
      <c r="M29" s="70">
        <f t="shared" si="6"/>
        <v>0.61682242990654201</v>
      </c>
      <c r="N29" s="35"/>
    </row>
    <row r="30" spans="1:14" s="32" customFormat="1" ht="14.25" customHeight="1" x14ac:dyDescent="0.25">
      <c r="A30" s="49">
        <v>0.40625</v>
      </c>
      <c r="B30" s="37">
        <f t="shared" si="3"/>
        <v>204</v>
      </c>
      <c r="C30" s="37">
        <f t="shared" si="0"/>
        <v>199</v>
      </c>
      <c r="D30" s="70">
        <f t="shared" si="1"/>
        <v>0.97549019607843135</v>
      </c>
      <c r="E30" s="84">
        <v>105</v>
      </c>
      <c r="F30" s="37">
        <v>100</v>
      </c>
      <c r="G30" s="70">
        <f t="shared" si="4"/>
        <v>0.95238095238095233</v>
      </c>
      <c r="H30" s="84">
        <v>99</v>
      </c>
      <c r="I30" s="37">
        <v>99</v>
      </c>
      <c r="J30" s="70">
        <f t="shared" si="5"/>
        <v>1</v>
      </c>
      <c r="K30" s="37">
        <f t="shared" si="2"/>
        <v>105</v>
      </c>
      <c r="L30" s="37">
        <v>66</v>
      </c>
      <c r="M30" s="70">
        <f t="shared" si="6"/>
        <v>0.62857142857142856</v>
      </c>
      <c r="N30" s="35"/>
    </row>
    <row r="31" spans="1:14" s="32" customFormat="1" ht="14.25" customHeight="1" x14ac:dyDescent="0.25">
      <c r="A31" s="49">
        <v>0.41666666666666669</v>
      </c>
      <c r="B31" s="37">
        <f t="shared" si="3"/>
        <v>184</v>
      </c>
      <c r="C31" s="37">
        <f t="shared" si="0"/>
        <v>177</v>
      </c>
      <c r="D31" s="70">
        <f t="shared" si="1"/>
        <v>0.96195652173913049</v>
      </c>
      <c r="E31" s="84">
        <v>90</v>
      </c>
      <c r="F31" s="37">
        <v>83</v>
      </c>
      <c r="G31" s="70">
        <f t="shared" si="4"/>
        <v>0.92222222222222228</v>
      </c>
      <c r="H31" s="84">
        <v>94</v>
      </c>
      <c r="I31" s="37">
        <v>94</v>
      </c>
      <c r="J31" s="70">
        <f t="shared" si="5"/>
        <v>1</v>
      </c>
      <c r="K31" s="37">
        <f t="shared" si="2"/>
        <v>90</v>
      </c>
      <c r="L31" s="37">
        <v>56</v>
      </c>
      <c r="M31" s="70">
        <f t="shared" si="6"/>
        <v>0.62222222222222223</v>
      </c>
      <c r="N31" s="35"/>
    </row>
    <row r="32" spans="1:14" s="32" customFormat="1" ht="14.25" customHeight="1" x14ac:dyDescent="0.25">
      <c r="A32" s="49">
        <v>0.42708333333333331</v>
      </c>
      <c r="B32" s="37">
        <f t="shared" si="3"/>
        <v>185</v>
      </c>
      <c r="C32" s="37">
        <f t="shared" si="0"/>
        <v>182</v>
      </c>
      <c r="D32" s="70">
        <f t="shared" si="1"/>
        <v>0.98378378378378384</v>
      </c>
      <c r="E32" s="84">
        <v>81</v>
      </c>
      <c r="F32" s="37">
        <v>78</v>
      </c>
      <c r="G32" s="70">
        <f t="shared" si="4"/>
        <v>0.96296296296296291</v>
      </c>
      <c r="H32" s="84">
        <v>104</v>
      </c>
      <c r="I32" s="37">
        <v>104</v>
      </c>
      <c r="J32" s="70">
        <f t="shared" si="5"/>
        <v>1</v>
      </c>
      <c r="K32" s="37">
        <f t="shared" si="2"/>
        <v>81</v>
      </c>
      <c r="L32" s="37">
        <v>49</v>
      </c>
      <c r="M32" s="70">
        <f t="shared" si="6"/>
        <v>0.60493827160493829</v>
      </c>
      <c r="N32" s="35"/>
    </row>
    <row r="33" spans="1:14" s="32" customFormat="1" ht="14.25" customHeight="1" x14ac:dyDescent="0.25">
      <c r="A33" s="49">
        <v>0.4375</v>
      </c>
      <c r="B33" s="37">
        <f t="shared" si="3"/>
        <v>191</v>
      </c>
      <c r="C33" s="37">
        <f t="shared" si="0"/>
        <v>189</v>
      </c>
      <c r="D33" s="70">
        <f t="shared" si="1"/>
        <v>0.98952879581151831</v>
      </c>
      <c r="E33" s="84">
        <v>88</v>
      </c>
      <c r="F33" s="37">
        <v>88</v>
      </c>
      <c r="G33" s="70">
        <f t="shared" si="4"/>
        <v>1</v>
      </c>
      <c r="H33" s="84">
        <v>103</v>
      </c>
      <c r="I33" s="37">
        <v>101</v>
      </c>
      <c r="J33" s="70">
        <f t="shared" si="5"/>
        <v>0.98058252427184467</v>
      </c>
      <c r="K33" s="37">
        <f t="shared" si="2"/>
        <v>88</v>
      </c>
      <c r="L33" s="37">
        <v>61</v>
      </c>
      <c r="M33" s="70">
        <f t="shared" si="6"/>
        <v>0.69318181818181823</v>
      </c>
      <c r="N33" s="35"/>
    </row>
    <row r="34" spans="1:14" s="32" customFormat="1" ht="14.25" customHeight="1" x14ac:dyDescent="0.25">
      <c r="A34" s="49">
        <v>0.44791666666666669</v>
      </c>
      <c r="B34" s="37">
        <f t="shared" si="3"/>
        <v>220</v>
      </c>
      <c r="C34" s="37">
        <f t="shared" si="0"/>
        <v>211</v>
      </c>
      <c r="D34" s="70">
        <f t="shared" si="1"/>
        <v>0.95909090909090911</v>
      </c>
      <c r="E34" s="84">
        <v>103</v>
      </c>
      <c r="F34" s="37">
        <v>94</v>
      </c>
      <c r="G34" s="70">
        <f t="shared" si="4"/>
        <v>0.91262135922330101</v>
      </c>
      <c r="H34" s="84">
        <v>117</v>
      </c>
      <c r="I34" s="37">
        <v>117</v>
      </c>
      <c r="J34" s="70">
        <f t="shared" si="5"/>
        <v>1</v>
      </c>
      <c r="K34" s="37">
        <f t="shared" si="2"/>
        <v>103</v>
      </c>
      <c r="L34" s="37">
        <v>59</v>
      </c>
      <c r="M34" s="70">
        <f t="shared" si="6"/>
        <v>0.57281553398058249</v>
      </c>
      <c r="N34" s="35"/>
    </row>
    <row r="35" spans="1:14" s="32" customFormat="1" ht="14.25" customHeight="1" x14ac:dyDescent="0.25">
      <c r="A35" s="49">
        <v>0.45833333333333331</v>
      </c>
      <c r="B35" s="37">
        <f t="shared" si="3"/>
        <v>200</v>
      </c>
      <c r="C35" s="37">
        <f t="shared" si="0"/>
        <v>200</v>
      </c>
      <c r="D35" s="70">
        <f t="shared" si="1"/>
        <v>1</v>
      </c>
      <c r="E35" s="84">
        <v>79</v>
      </c>
      <c r="F35" s="37">
        <v>79</v>
      </c>
      <c r="G35" s="70">
        <f t="shared" si="4"/>
        <v>1</v>
      </c>
      <c r="H35" s="84">
        <v>121</v>
      </c>
      <c r="I35" s="37">
        <v>121</v>
      </c>
      <c r="J35" s="70">
        <f t="shared" si="5"/>
        <v>1</v>
      </c>
      <c r="K35" s="37">
        <f t="shared" si="2"/>
        <v>79</v>
      </c>
      <c r="L35" s="37">
        <v>59</v>
      </c>
      <c r="M35" s="70">
        <f t="shared" si="6"/>
        <v>0.74683544303797467</v>
      </c>
      <c r="N35" s="35"/>
    </row>
    <row r="36" spans="1:14" s="32" customFormat="1" ht="14.25" customHeight="1" x14ac:dyDescent="0.25">
      <c r="A36" s="49">
        <v>0.46875</v>
      </c>
      <c r="B36" s="37">
        <f t="shared" si="3"/>
        <v>202</v>
      </c>
      <c r="C36" s="37">
        <f t="shared" si="0"/>
        <v>202</v>
      </c>
      <c r="D36" s="70">
        <f t="shared" si="1"/>
        <v>1</v>
      </c>
      <c r="E36" s="84">
        <v>75</v>
      </c>
      <c r="F36" s="37">
        <v>75</v>
      </c>
      <c r="G36" s="70">
        <f t="shared" si="4"/>
        <v>1</v>
      </c>
      <c r="H36" s="84">
        <v>127</v>
      </c>
      <c r="I36" s="37">
        <v>127</v>
      </c>
      <c r="J36" s="70">
        <f t="shared" si="5"/>
        <v>1</v>
      </c>
      <c r="K36" s="37">
        <f t="shared" si="2"/>
        <v>75</v>
      </c>
      <c r="L36" s="37">
        <v>54</v>
      </c>
      <c r="M36" s="70">
        <f t="shared" si="6"/>
        <v>0.72</v>
      </c>
      <c r="N36" s="35"/>
    </row>
    <row r="37" spans="1:14" s="32" customFormat="1" ht="14.25" customHeight="1" x14ac:dyDescent="0.25">
      <c r="A37" s="49">
        <v>0.47916666666666669</v>
      </c>
      <c r="B37" s="37">
        <f t="shared" si="3"/>
        <v>209</v>
      </c>
      <c r="C37" s="37">
        <f t="shared" si="0"/>
        <v>206</v>
      </c>
      <c r="D37" s="70">
        <f t="shared" si="1"/>
        <v>0.9856459330143541</v>
      </c>
      <c r="E37" s="84">
        <v>94</v>
      </c>
      <c r="F37" s="37">
        <v>91</v>
      </c>
      <c r="G37" s="70">
        <f t="shared" si="4"/>
        <v>0.96808510638297873</v>
      </c>
      <c r="H37" s="84">
        <v>115</v>
      </c>
      <c r="I37" s="37">
        <v>115</v>
      </c>
      <c r="J37" s="70">
        <f t="shared" si="5"/>
        <v>1</v>
      </c>
      <c r="K37" s="37">
        <f t="shared" si="2"/>
        <v>94</v>
      </c>
      <c r="L37" s="37">
        <v>67</v>
      </c>
      <c r="M37" s="70">
        <f t="shared" si="6"/>
        <v>0.71276595744680848</v>
      </c>
      <c r="N37" s="35"/>
    </row>
    <row r="38" spans="1:14" s="32" customFormat="1" ht="14.25" customHeight="1" x14ac:dyDescent="0.25">
      <c r="A38" s="49">
        <v>0.48958333333333331</v>
      </c>
      <c r="B38" s="37">
        <f t="shared" si="3"/>
        <v>239</v>
      </c>
      <c r="C38" s="37">
        <f t="shared" si="0"/>
        <v>215</v>
      </c>
      <c r="D38" s="70">
        <f t="shared" si="1"/>
        <v>0.89958158995815896</v>
      </c>
      <c r="E38" s="84">
        <v>110</v>
      </c>
      <c r="F38" s="37">
        <v>96</v>
      </c>
      <c r="G38" s="70">
        <f t="shared" si="4"/>
        <v>0.87272727272727268</v>
      </c>
      <c r="H38" s="84">
        <v>129</v>
      </c>
      <c r="I38" s="37">
        <v>119</v>
      </c>
      <c r="J38" s="70">
        <f t="shared" si="5"/>
        <v>0.92248062015503873</v>
      </c>
      <c r="K38" s="37">
        <f t="shared" si="2"/>
        <v>110</v>
      </c>
      <c r="L38" s="37">
        <v>71</v>
      </c>
      <c r="M38" s="70">
        <f t="shared" si="6"/>
        <v>0.6454545454545455</v>
      </c>
      <c r="N38" s="35"/>
    </row>
    <row r="39" spans="1:14" s="32" customFormat="1" ht="14.25" customHeight="1" x14ac:dyDescent="0.25">
      <c r="A39" s="49">
        <v>0.5</v>
      </c>
      <c r="B39" s="37">
        <f t="shared" si="3"/>
        <v>254</v>
      </c>
      <c r="C39" s="37">
        <f t="shared" si="0"/>
        <v>240</v>
      </c>
      <c r="D39" s="70">
        <f t="shared" si="1"/>
        <v>0.94488188976377951</v>
      </c>
      <c r="E39" s="84">
        <v>103</v>
      </c>
      <c r="F39" s="37">
        <v>96</v>
      </c>
      <c r="G39" s="70">
        <f t="shared" si="4"/>
        <v>0.93203883495145634</v>
      </c>
      <c r="H39" s="84">
        <v>151</v>
      </c>
      <c r="I39" s="37">
        <v>144</v>
      </c>
      <c r="J39" s="70">
        <f t="shared" si="5"/>
        <v>0.95364238410596025</v>
      </c>
      <c r="K39" s="37">
        <f t="shared" si="2"/>
        <v>103</v>
      </c>
      <c r="L39" s="37">
        <v>72</v>
      </c>
      <c r="M39" s="70">
        <f t="shared" si="6"/>
        <v>0.69902912621359226</v>
      </c>
      <c r="N39" s="35"/>
    </row>
    <row r="40" spans="1:14" s="32" customFormat="1" ht="14.25" customHeight="1" x14ac:dyDescent="0.25">
      <c r="A40" s="49">
        <v>0.51041666666666663</v>
      </c>
      <c r="B40" s="37">
        <f t="shared" si="3"/>
        <v>202</v>
      </c>
      <c r="C40" s="37">
        <f t="shared" si="0"/>
        <v>195</v>
      </c>
      <c r="D40" s="70">
        <f t="shared" si="1"/>
        <v>0.96534653465346532</v>
      </c>
      <c r="E40" s="84">
        <v>90</v>
      </c>
      <c r="F40" s="37">
        <v>86</v>
      </c>
      <c r="G40" s="70">
        <f t="shared" si="4"/>
        <v>0.9555555555555556</v>
      </c>
      <c r="H40" s="84">
        <v>112</v>
      </c>
      <c r="I40" s="37">
        <v>109</v>
      </c>
      <c r="J40" s="70">
        <f t="shared" si="5"/>
        <v>0.9732142857142857</v>
      </c>
      <c r="K40" s="37">
        <f t="shared" si="2"/>
        <v>90</v>
      </c>
      <c r="L40" s="37">
        <v>53</v>
      </c>
      <c r="M40" s="70">
        <f t="shared" si="6"/>
        <v>0.58888888888888891</v>
      </c>
      <c r="N40" s="35"/>
    </row>
    <row r="41" spans="1:14" s="32" customFormat="1" ht="14.25" customHeight="1" x14ac:dyDescent="0.25">
      <c r="A41" s="49">
        <v>0.52083333333333337</v>
      </c>
      <c r="B41" s="37">
        <f t="shared" si="3"/>
        <v>228</v>
      </c>
      <c r="C41" s="37">
        <f t="shared" si="0"/>
        <v>225</v>
      </c>
      <c r="D41" s="70">
        <f t="shared" si="1"/>
        <v>0.98684210526315785</v>
      </c>
      <c r="E41" s="84">
        <v>91</v>
      </c>
      <c r="F41" s="37">
        <v>91</v>
      </c>
      <c r="G41" s="70">
        <f t="shared" si="4"/>
        <v>1</v>
      </c>
      <c r="H41" s="84">
        <v>137</v>
      </c>
      <c r="I41" s="37">
        <v>134</v>
      </c>
      <c r="J41" s="70">
        <f t="shared" si="5"/>
        <v>0.97810218978102192</v>
      </c>
      <c r="K41" s="37">
        <f t="shared" si="2"/>
        <v>91</v>
      </c>
      <c r="L41" s="37">
        <v>64</v>
      </c>
      <c r="M41" s="70">
        <f t="shared" si="6"/>
        <v>0.70329670329670335</v>
      </c>
      <c r="N41" s="35"/>
    </row>
    <row r="42" spans="1:14" s="32" customFormat="1" ht="14.25" customHeight="1" x14ac:dyDescent="0.25">
      <c r="A42" s="49">
        <v>0.53125</v>
      </c>
      <c r="B42" s="37">
        <f t="shared" si="3"/>
        <v>206</v>
      </c>
      <c r="C42" s="37">
        <f t="shared" si="0"/>
        <v>203</v>
      </c>
      <c r="D42" s="70">
        <f t="shared" si="1"/>
        <v>0.9854368932038835</v>
      </c>
      <c r="E42" s="84">
        <v>84</v>
      </c>
      <c r="F42" s="37">
        <v>84</v>
      </c>
      <c r="G42" s="70">
        <f t="shared" si="4"/>
        <v>1</v>
      </c>
      <c r="H42" s="84">
        <v>122</v>
      </c>
      <c r="I42" s="37">
        <v>119</v>
      </c>
      <c r="J42" s="70">
        <f t="shared" si="5"/>
        <v>0.97540983606557374</v>
      </c>
      <c r="K42" s="37">
        <f t="shared" si="2"/>
        <v>84</v>
      </c>
      <c r="L42" s="37">
        <v>58</v>
      </c>
      <c r="M42" s="70">
        <f t="shared" si="6"/>
        <v>0.69047619047619047</v>
      </c>
      <c r="N42" s="35"/>
    </row>
    <row r="43" spans="1:14" s="32" customFormat="1" ht="14.25" customHeight="1" x14ac:dyDescent="0.25">
      <c r="A43" s="49">
        <v>0.54166666666666663</v>
      </c>
      <c r="B43" s="37">
        <f t="shared" si="3"/>
        <v>221</v>
      </c>
      <c r="C43" s="37">
        <f t="shared" si="0"/>
        <v>220</v>
      </c>
      <c r="D43" s="70">
        <f t="shared" si="1"/>
        <v>0.99547511312217196</v>
      </c>
      <c r="E43" s="84">
        <v>93</v>
      </c>
      <c r="F43" s="37">
        <v>93</v>
      </c>
      <c r="G43" s="70">
        <f t="shared" si="4"/>
        <v>1</v>
      </c>
      <c r="H43" s="84">
        <v>128</v>
      </c>
      <c r="I43" s="37">
        <v>127</v>
      </c>
      <c r="J43" s="70">
        <f t="shared" si="5"/>
        <v>0.9921875</v>
      </c>
      <c r="K43" s="37">
        <f t="shared" si="2"/>
        <v>93</v>
      </c>
      <c r="L43" s="37">
        <v>70</v>
      </c>
      <c r="M43" s="70">
        <f t="shared" si="6"/>
        <v>0.75268817204301075</v>
      </c>
      <c r="N43" s="35"/>
    </row>
    <row r="44" spans="1:14" s="32" customFormat="1" ht="14.25" customHeight="1" x14ac:dyDescent="0.25">
      <c r="A44" s="49">
        <v>0.55208333333333337</v>
      </c>
      <c r="B44" s="37">
        <f t="shared" si="3"/>
        <v>224</v>
      </c>
      <c r="C44" s="37">
        <f t="shared" si="0"/>
        <v>213</v>
      </c>
      <c r="D44" s="70">
        <f t="shared" si="1"/>
        <v>0.9508928571428571</v>
      </c>
      <c r="E44" s="84">
        <v>80</v>
      </c>
      <c r="F44" s="37">
        <v>80</v>
      </c>
      <c r="G44" s="70">
        <f t="shared" si="4"/>
        <v>1</v>
      </c>
      <c r="H44" s="84">
        <v>144</v>
      </c>
      <c r="I44" s="37">
        <v>133</v>
      </c>
      <c r="J44" s="70">
        <f t="shared" si="5"/>
        <v>0.92361111111111116</v>
      </c>
      <c r="K44" s="37">
        <f t="shared" si="2"/>
        <v>80</v>
      </c>
      <c r="L44" s="37">
        <v>53</v>
      </c>
      <c r="M44" s="70">
        <f t="shared" si="6"/>
        <v>0.66249999999999998</v>
      </c>
      <c r="N44" s="35"/>
    </row>
    <row r="45" spans="1:14" s="32" customFormat="1" ht="14.25" customHeight="1" x14ac:dyDescent="0.25">
      <c r="A45" s="49">
        <v>0.5625</v>
      </c>
      <c r="B45" s="37">
        <f t="shared" si="3"/>
        <v>215</v>
      </c>
      <c r="C45" s="37">
        <f t="shared" si="0"/>
        <v>198</v>
      </c>
      <c r="D45" s="70">
        <f t="shared" si="1"/>
        <v>0.92093023255813955</v>
      </c>
      <c r="E45" s="84">
        <v>93</v>
      </c>
      <c r="F45" s="37">
        <v>84</v>
      </c>
      <c r="G45" s="70">
        <f t="shared" si="4"/>
        <v>0.90322580645161288</v>
      </c>
      <c r="H45" s="84">
        <v>122</v>
      </c>
      <c r="I45" s="37">
        <v>114</v>
      </c>
      <c r="J45" s="70">
        <f t="shared" si="5"/>
        <v>0.93442622950819676</v>
      </c>
      <c r="K45" s="37">
        <f t="shared" si="2"/>
        <v>93</v>
      </c>
      <c r="L45" s="37">
        <v>62</v>
      </c>
      <c r="M45" s="70">
        <f t="shared" si="6"/>
        <v>0.66666666666666663</v>
      </c>
      <c r="N45" s="35"/>
    </row>
    <row r="46" spans="1:14" s="32" customFormat="1" ht="14.25" customHeight="1" x14ac:dyDescent="0.25">
      <c r="A46" s="49">
        <v>0.57291666666666663</v>
      </c>
      <c r="B46" s="37">
        <f t="shared" si="3"/>
        <v>229</v>
      </c>
      <c r="C46" s="37">
        <f t="shared" si="0"/>
        <v>214</v>
      </c>
      <c r="D46" s="70">
        <f t="shared" si="1"/>
        <v>0.93449781659388642</v>
      </c>
      <c r="E46" s="84">
        <v>89</v>
      </c>
      <c r="F46" s="37">
        <v>76</v>
      </c>
      <c r="G46" s="70">
        <f t="shared" si="4"/>
        <v>0.8539325842696629</v>
      </c>
      <c r="H46" s="84">
        <v>140</v>
      </c>
      <c r="I46" s="37">
        <v>138</v>
      </c>
      <c r="J46" s="70">
        <f t="shared" si="5"/>
        <v>0.98571428571428577</v>
      </c>
      <c r="K46" s="37">
        <f t="shared" si="2"/>
        <v>89</v>
      </c>
      <c r="L46" s="37">
        <v>52</v>
      </c>
      <c r="M46" s="70">
        <f t="shared" si="6"/>
        <v>0.5842696629213483</v>
      </c>
      <c r="N46" s="35"/>
    </row>
    <row r="47" spans="1:14" s="32" customFormat="1" ht="14.25" customHeight="1" x14ac:dyDescent="0.25">
      <c r="A47" s="49">
        <v>0.58333333333333337</v>
      </c>
      <c r="B47" s="37">
        <f t="shared" si="3"/>
        <v>224</v>
      </c>
      <c r="C47" s="37">
        <f t="shared" si="0"/>
        <v>220</v>
      </c>
      <c r="D47" s="70">
        <f t="shared" si="1"/>
        <v>0.9821428571428571</v>
      </c>
      <c r="E47" s="84">
        <v>77</v>
      </c>
      <c r="F47" s="37">
        <v>75</v>
      </c>
      <c r="G47" s="70">
        <f t="shared" si="4"/>
        <v>0.97402597402597402</v>
      </c>
      <c r="H47" s="84">
        <v>147</v>
      </c>
      <c r="I47" s="37">
        <v>145</v>
      </c>
      <c r="J47" s="70">
        <f t="shared" si="5"/>
        <v>0.98639455782312924</v>
      </c>
      <c r="K47" s="37">
        <f t="shared" si="2"/>
        <v>77</v>
      </c>
      <c r="L47" s="37">
        <v>55</v>
      </c>
      <c r="M47" s="70">
        <f t="shared" si="6"/>
        <v>0.7142857142857143</v>
      </c>
      <c r="N47" s="35"/>
    </row>
    <row r="48" spans="1:14" s="32" customFormat="1" ht="14.25" customHeight="1" x14ac:dyDescent="0.25">
      <c r="A48" s="49">
        <v>0.59375</v>
      </c>
      <c r="B48" s="37">
        <f t="shared" si="3"/>
        <v>239</v>
      </c>
      <c r="C48" s="37">
        <f t="shared" si="0"/>
        <v>238</v>
      </c>
      <c r="D48" s="70">
        <f t="shared" si="1"/>
        <v>0.99581589958159</v>
      </c>
      <c r="E48" s="84">
        <v>103</v>
      </c>
      <c r="F48" s="37">
        <v>103</v>
      </c>
      <c r="G48" s="70">
        <f t="shared" si="4"/>
        <v>1</v>
      </c>
      <c r="H48" s="84">
        <v>136</v>
      </c>
      <c r="I48" s="37">
        <v>135</v>
      </c>
      <c r="J48" s="70">
        <f t="shared" si="5"/>
        <v>0.99264705882352944</v>
      </c>
      <c r="K48" s="37">
        <f t="shared" si="2"/>
        <v>103</v>
      </c>
      <c r="L48" s="37">
        <v>68</v>
      </c>
      <c r="M48" s="70">
        <f t="shared" si="6"/>
        <v>0.66019417475728159</v>
      </c>
      <c r="N48" s="35"/>
    </row>
    <row r="49" spans="1:14" s="32" customFormat="1" ht="14.25" customHeight="1" x14ac:dyDescent="0.25">
      <c r="A49" s="49">
        <v>0.60416666666666663</v>
      </c>
      <c r="B49" s="37">
        <f t="shared" si="3"/>
        <v>219</v>
      </c>
      <c r="C49" s="37">
        <f t="shared" si="0"/>
        <v>210</v>
      </c>
      <c r="D49" s="70">
        <f t="shared" si="1"/>
        <v>0.95890410958904104</v>
      </c>
      <c r="E49" s="84">
        <v>81</v>
      </c>
      <c r="F49" s="37">
        <v>79</v>
      </c>
      <c r="G49" s="70">
        <f t="shared" si="4"/>
        <v>0.97530864197530864</v>
      </c>
      <c r="H49" s="84">
        <v>138</v>
      </c>
      <c r="I49" s="37">
        <v>131</v>
      </c>
      <c r="J49" s="70">
        <f t="shared" si="5"/>
        <v>0.94927536231884058</v>
      </c>
      <c r="K49" s="37">
        <f t="shared" si="2"/>
        <v>81</v>
      </c>
      <c r="L49" s="37">
        <v>61</v>
      </c>
      <c r="M49" s="70">
        <f t="shared" si="6"/>
        <v>0.75308641975308643</v>
      </c>
      <c r="N49" s="35"/>
    </row>
    <row r="50" spans="1:14" s="32" customFormat="1" ht="14.25" customHeight="1" x14ac:dyDescent="0.25">
      <c r="A50" s="49">
        <v>0.61458333333333337</v>
      </c>
      <c r="B50" s="37">
        <f t="shared" si="3"/>
        <v>226</v>
      </c>
      <c r="C50" s="37">
        <f t="shared" si="0"/>
        <v>222</v>
      </c>
      <c r="D50" s="70">
        <f t="shared" si="1"/>
        <v>0.98230088495575218</v>
      </c>
      <c r="E50" s="84">
        <v>93</v>
      </c>
      <c r="F50" s="37">
        <v>92</v>
      </c>
      <c r="G50" s="70">
        <f t="shared" si="4"/>
        <v>0.989247311827957</v>
      </c>
      <c r="H50" s="84">
        <v>133</v>
      </c>
      <c r="I50" s="37">
        <v>130</v>
      </c>
      <c r="J50" s="70">
        <f t="shared" si="5"/>
        <v>0.97744360902255634</v>
      </c>
      <c r="K50" s="37">
        <f t="shared" si="2"/>
        <v>93</v>
      </c>
      <c r="L50" s="37">
        <v>73</v>
      </c>
      <c r="M50" s="70">
        <f t="shared" si="6"/>
        <v>0.78494623655913975</v>
      </c>
      <c r="N50" s="35"/>
    </row>
    <row r="51" spans="1:14" s="32" customFormat="1" ht="14.25" customHeight="1" x14ac:dyDescent="0.25">
      <c r="A51" s="49">
        <v>0.625</v>
      </c>
      <c r="B51" s="37">
        <f t="shared" si="3"/>
        <v>217</v>
      </c>
      <c r="C51" s="37">
        <f t="shared" si="0"/>
        <v>216</v>
      </c>
      <c r="D51" s="70">
        <f t="shared" si="1"/>
        <v>0.99539170506912444</v>
      </c>
      <c r="E51" s="84">
        <v>78</v>
      </c>
      <c r="F51" s="37">
        <v>78</v>
      </c>
      <c r="G51" s="70">
        <f t="shared" si="4"/>
        <v>1</v>
      </c>
      <c r="H51" s="84">
        <v>139</v>
      </c>
      <c r="I51" s="37">
        <v>138</v>
      </c>
      <c r="J51" s="70">
        <f t="shared" si="5"/>
        <v>0.9928057553956835</v>
      </c>
      <c r="K51" s="37">
        <f t="shared" si="2"/>
        <v>78</v>
      </c>
      <c r="L51" s="37">
        <v>63</v>
      </c>
      <c r="M51" s="70">
        <f t="shared" si="6"/>
        <v>0.80769230769230771</v>
      </c>
      <c r="N51" s="35"/>
    </row>
    <row r="52" spans="1:14" s="32" customFormat="1" ht="14.25" customHeight="1" x14ac:dyDescent="0.25">
      <c r="A52" s="49">
        <v>0.63541666666666663</v>
      </c>
      <c r="B52" s="37">
        <f t="shared" si="3"/>
        <v>247</v>
      </c>
      <c r="C52" s="37">
        <f t="shared" si="0"/>
        <v>232</v>
      </c>
      <c r="D52" s="70">
        <f t="shared" si="1"/>
        <v>0.93927125506072873</v>
      </c>
      <c r="E52" s="84">
        <v>86</v>
      </c>
      <c r="F52" s="37">
        <v>86</v>
      </c>
      <c r="G52" s="70">
        <f t="shared" si="4"/>
        <v>1</v>
      </c>
      <c r="H52" s="84">
        <v>161</v>
      </c>
      <c r="I52" s="37">
        <v>146</v>
      </c>
      <c r="J52" s="70">
        <f t="shared" si="5"/>
        <v>0.90683229813664601</v>
      </c>
      <c r="K52" s="37">
        <f t="shared" si="2"/>
        <v>86</v>
      </c>
      <c r="L52" s="37">
        <v>67</v>
      </c>
      <c r="M52" s="70">
        <f t="shared" si="6"/>
        <v>0.77906976744186052</v>
      </c>
      <c r="N52" s="35"/>
    </row>
    <row r="53" spans="1:14" s="32" customFormat="1" ht="14.25" customHeight="1" x14ac:dyDescent="0.25">
      <c r="A53" s="49">
        <v>0.64583333333333337</v>
      </c>
      <c r="B53" s="37">
        <f t="shared" si="3"/>
        <v>252</v>
      </c>
      <c r="C53" s="37">
        <f t="shared" si="0"/>
        <v>250</v>
      </c>
      <c r="D53" s="70">
        <f t="shared" si="1"/>
        <v>0.99206349206349209</v>
      </c>
      <c r="E53" s="84">
        <v>106</v>
      </c>
      <c r="F53" s="37">
        <v>106</v>
      </c>
      <c r="G53" s="70">
        <f t="shared" si="4"/>
        <v>1</v>
      </c>
      <c r="H53" s="84">
        <v>146</v>
      </c>
      <c r="I53" s="37">
        <v>144</v>
      </c>
      <c r="J53" s="70">
        <f t="shared" si="5"/>
        <v>0.98630136986301364</v>
      </c>
      <c r="K53" s="37">
        <f t="shared" si="2"/>
        <v>106</v>
      </c>
      <c r="L53" s="37">
        <v>65</v>
      </c>
      <c r="M53" s="70">
        <f t="shared" si="6"/>
        <v>0.6132075471698113</v>
      </c>
      <c r="N53" s="35"/>
    </row>
    <row r="54" spans="1:14" s="32" customFormat="1" ht="14.25" customHeight="1" x14ac:dyDescent="0.25">
      <c r="A54" s="49">
        <v>0.65625</v>
      </c>
      <c r="B54" s="37">
        <f t="shared" si="3"/>
        <v>283</v>
      </c>
      <c r="C54" s="37">
        <f t="shared" si="0"/>
        <v>276</v>
      </c>
      <c r="D54" s="70">
        <f t="shared" si="1"/>
        <v>0.97526501766784457</v>
      </c>
      <c r="E54" s="84">
        <v>104</v>
      </c>
      <c r="F54" s="37">
        <v>103</v>
      </c>
      <c r="G54" s="70">
        <f t="shared" si="4"/>
        <v>0.99038461538461542</v>
      </c>
      <c r="H54" s="84">
        <v>179</v>
      </c>
      <c r="I54" s="37">
        <v>173</v>
      </c>
      <c r="J54" s="70">
        <f t="shared" si="5"/>
        <v>0.96648044692737434</v>
      </c>
      <c r="K54" s="37">
        <f t="shared" si="2"/>
        <v>104</v>
      </c>
      <c r="L54" s="37">
        <v>74</v>
      </c>
      <c r="M54" s="70">
        <f t="shared" si="6"/>
        <v>0.71153846153846156</v>
      </c>
      <c r="N54" s="35"/>
    </row>
    <row r="55" spans="1:14" s="32" customFormat="1" ht="14.25" customHeight="1" x14ac:dyDescent="0.25">
      <c r="A55" s="49">
        <v>0.66666666666666663</v>
      </c>
      <c r="B55" s="37">
        <f t="shared" si="3"/>
        <v>239</v>
      </c>
      <c r="C55" s="37">
        <f t="shared" si="0"/>
        <v>233</v>
      </c>
      <c r="D55" s="70">
        <f t="shared" si="1"/>
        <v>0.97489539748953979</v>
      </c>
      <c r="E55" s="84">
        <v>92</v>
      </c>
      <c r="F55" s="37">
        <v>91</v>
      </c>
      <c r="G55" s="70">
        <f t="shared" si="4"/>
        <v>0.98913043478260865</v>
      </c>
      <c r="H55" s="84">
        <v>147</v>
      </c>
      <c r="I55" s="37">
        <v>142</v>
      </c>
      <c r="J55" s="70">
        <f t="shared" si="5"/>
        <v>0.96598639455782309</v>
      </c>
      <c r="K55" s="37">
        <f t="shared" si="2"/>
        <v>92</v>
      </c>
      <c r="L55" s="37">
        <v>61</v>
      </c>
      <c r="M55" s="70">
        <f t="shared" si="6"/>
        <v>0.66304347826086951</v>
      </c>
      <c r="N55" s="35"/>
    </row>
    <row r="56" spans="1:14" s="32" customFormat="1" ht="14.25" customHeight="1" x14ac:dyDescent="0.25">
      <c r="A56" s="49">
        <v>0.67708333333333337</v>
      </c>
      <c r="B56" s="37">
        <f t="shared" si="3"/>
        <v>279</v>
      </c>
      <c r="C56" s="37">
        <f t="shared" si="0"/>
        <v>279</v>
      </c>
      <c r="D56" s="70">
        <f t="shared" si="1"/>
        <v>1</v>
      </c>
      <c r="E56" s="84">
        <v>111</v>
      </c>
      <c r="F56" s="37">
        <v>111</v>
      </c>
      <c r="G56" s="70">
        <f t="shared" si="4"/>
        <v>1</v>
      </c>
      <c r="H56" s="84">
        <v>168</v>
      </c>
      <c r="I56" s="37">
        <v>168</v>
      </c>
      <c r="J56" s="70">
        <f t="shared" si="5"/>
        <v>1</v>
      </c>
      <c r="K56" s="37">
        <f t="shared" si="2"/>
        <v>111</v>
      </c>
      <c r="L56" s="37">
        <v>79</v>
      </c>
      <c r="M56" s="70">
        <f t="shared" si="6"/>
        <v>0.71171171171171166</v>
      </c>
      <c r="N56" s="35"/>
    </row>
    <row r="57" spans="1:14" s="32" customFormat="1" ht="14.25" customHeight="1" x14ac:dyDescent="0.25">
      <c r="A57" s="49">
        <v>0.6875</v>
      </c>
      <c r="B57" s="37">
        <f t="shared" si="3"/>
        <v>277</v>
      </c>
      <c r="C57" s="37">
        <f t="shared" si="0"/>
        <v>263</v>
      </c>
      <c r="D57" s="70">
        <f t="shared" si="1"/>
        <v>0.94945848375451258</v>
      </c>
      <c r="E57" s="84">
        <v>92</v>
      </c>
      <c r="F57" s="37">
        <v>92</v>
      </c>
      <c r="G57" s="70">
        <f t="shared" si="4"/>
        <v>1</v>
      </c>
      <c r="H57" s="84">
        <v>185</v>
      </c>
      <c r="I57" s="37">
        <v>171</v>
      </c>
      <c r="J57" s="70">
        <f t="shared" si="5"/>
        <v>0.92432432432432432</v>
      </c>
      <c r="K57" s="37">
        <f t="shared" si="2"/>
        <v>92</v>
      </c>
      <c r="L57" s="37">
        <v>59</v>
      </c>
      <c r="M57" s="70">
        <f t="shared" si="6"/>
        <v>0.64130434782608692</v>
      </c>
      <c r="N57" s="35"/>
    </row>
    <row r="58" spans="1:14" s="32" customFormat="1" ht="14.25" customHeight="1" x14ac:dyDescent="0.25">
      <c r="A58" s="49">
        <v>0.69791666666666663</v>
      </c>
      <c r="B58" s="37">
        <f t="shared" si="3"/>
        <v>267</v>
      </c>
      <c r="C58" s="37">
        <f t="shared" si="0"/>
        <v>263</v>
      </c>
      <c r="D58" s="70">
        <f t="shared" si="1"/>
        <v>0.98501872659176026</v>
      </c>
      <c r="E58" s="84">
        <v>97</v>
      </c>
      <c r="F58" s="37">
        <v>96</v>
      </c>
      <c r="G58" s="70">
        <f t="shared" si="4"/>
        <v>0.98969072164948457</v>
      </c>
      <c r="H58" s="84">
        <v>170</v>
      </c>
      <c r="I58" s="37">
        <v>167</v>
      </c>
      <c r="J58" s="70">
        <f t="shared" si="5"/>
        <v>0.98235294117647054</v>
      </c>
      <c r="K58" s="37">
        <f t="shared" si="2"/>
        <v>97</v>
      </c>
      <c r="L58" s="37">
        <v>68</v>
      </c>
      <c r="M58" s="70">
        <f t="shared" si="6"/>
        <v>0.7010309278350515</v>
      </c>
      <c r="N58" s="35"/>
    </row>
    <row r="59" spans="1:14" s="32" customFormat="1" ht="14.25" customHeight="1" x14ac:dyDescent="0.25">
      <c r="A59" s="49">
        <v>0.70833333333333337</v>
      </c>
      <c r="B59" s="37">
        <f t="shared" si="3"/>
        <v>262</v>
      </c>
      <c r="C59" s="37">
        <f t="shared" si="0"/>
        <v>255</v>
      </c>
      <c r="D59" s="70">
        <f t="shared" si="1"/>
        <v>0.97328244274809161</v>
      </c>
      <c r="E59" s="84">
        <v>96</v>
      </c>
      <c r="F59" s="37">
        <v>94</v>
      </c>
      <c r="G59" s="70">
        <f t="shared" si="4"/>
        <v>0.97916666666666663</v>
      </c>
      <c r="H59" s="84">
        <v>166</v>
      </c>
      <c r="I59" s="37">
        <v>161</v>
      </c>
      <c r="J59" s="70">
        <f t="shared" si="5"/>
        <v>0.96987951807228912</v>
      </c>
      <c r="K59" s="37">
        <f t="shared" si="2"/>
        <v>96</v>
      </c>
      <c r="L59" s="37">
        <v>76</v>
      </c>
      <c r="M59" s="70">
        <f t="shared" si="6"/>
        <v>0.79166666666666663</v>
      </c>
      <c r="N59" s="35"/>
    </row>
    <row r="60" spans="1:14" s="32" customFormat="1" ht="14.25" customHeight="1" x14ac:dyDescent="0.25">
      <c r="A60" s="49">
        <v>0.71875</v>
      </c>
      <c r="B60" s="37">
        <f t="shared" si="3"/>
        <v>265</v>
      </c>
      <c r="C60" s="37">
        <f t="shared" si="0"/>
        <v>265</v>
      </c>
      <c r="D60" s="70">
        <f t="shared" si="1"/>
        <v>1</v>
      </c>
      <c r="E60" s="84">
        <v>94</v>
      </c>
      <c r="F60" s="37">
        <v>94</v>
      </c>
      <c r="G60" s="70">
        <f t="shared" si="4"/>
        <v>1</v>
      </c>
      <c r="H60" s="84">
        <v>171</v>
      </c>
      <c r="I60" s="37">
        <v>171</v>
      </c>
      <c r="J60" s="70">
        <f t="shared" si="5"/>
        <v>1</v>
      </c>
      <c r="K60" s="37">
        <f t="shared" si="2"/>
        <v>94</v>
      </c>
      <c r="L60" s="37">
        <v>58</v>
      </c>
      <c r="M60" s="70">
        <f t="shared" si="6"/>
        <v>0.61702127659574468</v>
      </c>
      <c r="N60" s="35"/>
    </row>
    <row r="61" spans="1:14" s="32" customFormat="1" ht="14.25" customHeight="1" x14ac:dyDescent="0.25">
      <c r="A61" s="49">
        <v>0.72916666666666663</v>
      </c>
      <c r="B61" s="37">
        <f t="shared" si="3"/>
        <v>267</v>
      </c>
      <c r="C61" s="37">
        <f t="shared" si="0"/>
        <v>263</v>
      </c>
      <c r="D61" s="70">
        <f t="shared" si="1"/>
        <v>0.98501872659176026</v>
      </c>
      <c r="E61" s="84">
        <v>104</v>
      </c>
      <c r="F61" s="37">
        <v>101</v>
      </c>
      <c r="G61" s="70">
        <f t="shared" si="4"/>
        <v>0.97115384615384615</v>
      </c>
      <c r="H61" s="84">
        <v>163</v>
      </c>
      <c r="I61" s="37">
        <v>162</v>
      </c>
      <c r="J61" s="70">
        <f t="shared" si="5"/>
        <v>0.99386503067484666</v>
      </c>
      <c r="K61" s="37">
        <f t="shared" si="2"/>
        <v>104</v>
      </c>
      <c r="L61" s="37">
        <v>74</v>
      </c>
      <c r="M61" s="70">
        <f t="shared" si="6"/>
        <v>0.71153846153846156</v>
      </c>
      <c r="N61" s="35"/>
    </row>
    <row r="62" spans="1:14" s="32" customFormat="1" ht="14.25" customHeight="1" x14ac:dyDescent="0.25">
      <c r="A62" s="49">
        <v>0.73958333333333337</v>
      </c>
      <c r="B62" s="37">
        <f t="shared" si="3"/>
        <v>250</v>
      </c>
      <c r="C62" s="37">
        <f t="shared" si="0"/>
        <v>236</v>
      </c>
      <c r="D62" s="70">
        <f t="shared" si="1"/>
        <v>0.94399999999999995</v>
      </c>
      <c r="E62" s="84">
        <v>98</v>
      </c>
      <c r="F62" s="37">
        <v>96</v>
      </c>
      <c r="G62" s="70">
        <f t="shared" si="4"/>
        <v>0.97959183673469385</v>
      </c>
      <c r="H62" s="84">
        <v>152</v>
      </c>
      <c r="I62" s="37">
        <v>140</v>
      </c>
      <c r="J62" s="70">
        <f t="shared" si="5"/>
        <v>0.92105263157894735</v>
      </c>
      <c r="K62" s="37">
        <f t="shared" si="2"/>
        <v>98</v>
      </c>
      <c r="L62" s="37">
        <v>68</v>
      </c>
      <c r="M62" s="70">
        <f t="shared" si="6"/>
        <v>0.69387755102040816</v>
      </c>
      <c r="N62" s="35"/>
    </row>
    <row r="63" spans="1:14" s="32" customFormat="1" ht="14.25" customHeight="1" x14ac:dyDescent="0.25">
      <c r="A63" s="49">
        <v>0.75</v>
      </c>
      <c r="B63" s="37">
        <f t="shared" si="3"/>
        <v>225</v>
      </c>
      <c r="C63" s="37">
        <f t="shared" si="0"/>
        <v>220</v>
      </c>
      <c r="D63" s="70">
        <f t="shared" si="1"/>
        <v>0.97777777777777775</v>
      </c>
      <c r="E63" s="84">
        <v>70</v>
      </c>
      <c r="F63" s="37">
        <v>67</v>
      </c>
      <c r="G63" s="70">
        <f t="shared" si="4"/>
        <v>0.95714285714285718</v>
      </c>
      <c r="H63" s="84">
        <v>155</v>
      </c>
      <c r="I63" s="37">
        <v>153</v>
      </c>
      <c r="J63" s="70">
        <f t="shared" si="5"/>
        <v>0.98709677419354835</v>
      </c>
      <c r="K63" s="37">
        <f t="shared" si="2"/>
        <v>70</v>
      </c>
      <c r="L63" s="37">
        <v>48</v>
      </c>
      <c r="M63" s="70">
        <f t="shared" si="6"/>
        <v>0.68571428571428572</v>
      </c>
      <c r="N63" s="35"/>
    </row>
    <row r="64" spans="1:14" s="32" customFormat="1" ht="14.25" customHeight="1" x14ac:dyDescent="0.25">
      <c r="A64" s="49">
        <v>0.76041666666666663</v>
      </c>
      <c r="B64" s="37">
        <f t="shared" si="3"/>
        <v>239</v>
      </c>
      <c r="C64" s="37">
        <f t="shared" si="0"/>
        <v>237</v>
      </c>
      <c r="D64" s="70">
        <f t="shared" si="1"/>
        <v>0.99163179916317989</v>
      </c>
      <c r="E64" s="84">
        <v>86</v>
      </c>
      <c r="F64" s="37">
        <v>86</v>
      </c>
      <c r="G64" s="70">
        <f t="shared" si="4"/>
        <v>1</v>
      </c>
      <c r="H64" s="84">
        <v>153</v>
      </c>
      <c r="I64" s="37">
        <v>151</v>
      </c>
      <c r="J64" s="70">
        <f t="shared" si="5"/>
        <v>0.98692810457516345</v>
      </c>
      <c r="K64" s="37">
        <f t="shared" si="2"/>
        <v>86</v>
      </c>
      <c r="L64" s="37">
        <v>61</v>
      </c>
      <c r="M64" s="70">
        <f t="shared" si="6"/>
        <v>0.70930232558139539</v>
      </c>
    </row>
    <row r="65" spans="1:13" s="32" customFormat="1" ht="14.25" customHeight="1" x14ac:dyDescent="0.25">
      <c r="A65" s="49">
        <v>0.77083333333333337</v>
      </c>
      <c r="B65" s="37">
        <f t="shared" si="3"/>
        <v>191</v>
      </c>
      <c r="C65" s="37">
        <f t="shared" si="0"/>
        <v>181</v>
      </c>
      <c r="D65" s="70">
        <f t="shared" si="1"/>
        <v>0.94764397905759157</v>
      </c>
      <c r="E65" s="84">
        <v>78</v>
      </c>
      <c r="F65" s="37">
        <v>73</v>
      </c>
      <c r="G65" s="70">
        <f t="shared" si="4"/>
        <v>0.9358974358974359</v>
      </c>
      <c r="H65" s="84">
        <v>113</v>
      </c>
      <c r="I65" s="37">
        <v>108</v>
      </c>
      <c r="J65" s="70">
        <f t="shared" si="5"/>
        <v>0.95575221238938057</v>
      </c>
      <c r="K65" s="37">
        <f t="shared" si="2"/>
        <v>78</v>
      </c>
      <c r="L65" s="37">
        <v>53</v>
      </c>
      <c r="M65" s="70">
        <f t="shared" si="6"/>
        <v>0.67948717948717952</v>
      </c>
    </row>
    <row r="66" spans="1:13" s="32" customFormat="1" ht="14.25" customHeight="1" thickBot="1" x14ac:dyDescent="0.3">
      <c r="A66" s="49">
        <v>0.78125</v>
      </c>
      <c r="B66" s="37">
        <f t="shared" si="3"/>
        <v>182</v>
      </c>
      <c r="C66" s="37">
        <f t="shared" si="0"/>
        <v>176</v>
      </c>
      <c r="D66" s="70">
        <f t="shared" si="1"/>
        <v>0.96703296703296704</v>
      </c>
      <c r="E66" s="84">
        <v>81</v>
      </c>
      <c r="F66" s="37">
        <v>77</v>
      </c>
      <c r="G66" s="70">
        <f t="shared" si="4"/>
        <v>0.95061728395061729</v>
      </c>
      <c r="H66" s="84">
        <v>101</v>
      </c>
      <c r="I66" s="37">
        <v>99</v>
      </c>
      <c r="J66" s="70">
        <f t="shared" si="5"/>
        <v>0.98019801980198018</v>
      </c>
      <c r="K66" s="37">
        <f t="shared" si="2"/>
        <v>81</v>
      </c>
      <c r="L66" s="37">
        <v>51</v>
      </c>
      <c r="M66" s="70">
        <f t="shared" si="6"/>
        <v>0.62962962962962965</v>
      </c>
    </row>
    <row r="67" spans="1:13" ht="14.25" customHeight="1" thickTop="1" thickBot="1" x14ac:dyDescent="0.3">
      <c r="A67" s="71" t="s">
        <v>2</v>
      </c>
      <c r="B67" s="71">
        <f>SUM(B15:B66)</f>
        <v>11014</v>
      </c>
      <c r="C67" s="71">
        <f>SUM(C15:C66)</f>
        <v>10754</v>
      </c>
      <c r="D67" s="72">
        <f>IFERROR(IF(AND(B67=0,C67=0),0,C67/B67),0)</f>
        <v>0.97639368076992916</v>
      </c>
      <c r="E67" s="71">
        <f>SUM(E15:E66)</f>
        <v>4880</v>
      </c>
      <c r="F67" s="71">
        <f>SUM(F15:F66)</f>
        <v>4758</v>
      </c>
      <c r="G67" s="72">
        <f>IFERROR(IF(AND(E67=0,F67=0),0,F67/E67),0)</f>
        <v>0.97499999999999998</v>
      </c>
      <c r="H67" s="71">
        <f>SUM(H15:H66)</f>
        <v>6134</v>
      </c>
      <c r="I67" s="71">
        <f>SUM(I15:I66)</f>
        <v>5996</v>
      </c>
      <c r="J67" s="72">
        <f>IFERROR(IF(AND(H67=0,I67=0),0,I67/H67),0)</f>
        <v>0.9775024453863711</v>
      </c>
      <c r="K67" s="71">
        <f>SUM(K15:K66)</f>
        <v>4880</v>
      </c>
      <c r="L67" s="71">
        <f>SUM(L15:L66)</f>
        <v>3330</v>
      </c>
      <c r="M67" s="72">
        <f>IFERROR(IF(AND(K67=0,L67=0),0,L67/K67),0)</f>
        <v>0.68237704918032782</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9"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FC57A-6C9E-4C81-95E1-7B21E035036F}">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5</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74</v>
      </c>
      <c r="C15" s="37">
        <f t="shared" ref="C15:C66" si="0">F15+I15</f>
        <v>73</v>
      </c>
      <c r="D15" s="60">
        <f t="shared" ref="D15:D66" si="1">IF(OR(B15=0,C15=0),0,C15/B15)</f>
        <v>0.98648648648648651</v>
      </c>
      <c r="E15" s="84">
        <v>33</v>
      </c>
      <c r="F15" s="37">
        <v>33</v>
      </c>
      <c r="G15" s="60">
        <f>IF(OR(E15=0,F15=0),0,F15/E15)</f>
        <v>1</v>
      </c>
      <c r="H15" s="84">
        <v>41</v>
      </c>
      <c r="I15" s="37">
        <v>40</v>
      </c>
      <c r="J15" s="60">
        <f>IF(OR(H15=0,I15=0),0,I15/H15)</f>
        <v>0.97560975609756095</v>
      </c>
      <c r="K15" s="35"/>
    </row>
    <row r="16" spans="1:11" s="32" customFormat="1" ht="14.25" customHeight="1" x14ac:dyDescent="0.25">
      <c r="A16" s="49">
        <v>0.26041666666666669</v>
      </c>
      <c r="B16" s="37">
        <f t="shared" ref="B16:B66" si="2">E16+H16</f>
        <v>97</v>
      </c>
      <c r="C16" s="37">
        <f t="shared" si="0"/>
        <v>97</v>
      </c>
      <c r="D16" s="60">
        <f t="shared" si="1"/>
        <v>1</v>
      </c>
      <c r="E16" s="84">
        <v>43</v>
      </c>
      <c r="F16" s="37">
        <v>43</v>
      </c>
      <c r="G16" s="60">
        <f t="shared" ref="G16:G66" si="3">IF(OR(E16=0,F16=0),0,F16/E16)</f>
        <v>1</v>
      </c>
      <c r="H16" s="84">
        <v>54</v>
      </c>
      <c r="I16" s="37">
        <v>54</v>
      </c>
      <c r="J16" s="60">
        <f t="shared" ref="J16:J66" si="4">IF(OR(H16=0,I16=0),0,I16/H16)</f>
        <v>1</v>
      </c>
      <c r="K16" s="35"/>
    </row>
    <row r="17" spans="1:11" s="32" customFormat="1" ht="14.25" customHeight="1" x14ac:dyDescent="0.25">
      <c r="A17" s="49">
        <v>0.27083333333333331</v>
      </c>
      <c r="B17" s="37">
        <f t="shared" si="2"/>
        <v>131</v>
      </c>
      <c r="C17" s="37">
        <f t="shared" si="0"/>
        <v>126</v>
      </c>
      <c r="D17" s="60">
        <f t="shared" si="1"/>
        <v>0.96183206106870234</v>
      </c>
      <c r="E17" s="84">
        <v>40</v>
      </c>
      <c r="F17" s="37">
        <v>40</v>
      </c>
      <c r="G17" s="60">
        <f t="shared" si="3"/>
        <v>1</v>
      </c>
      <c r="H17" s="84">
        <v>91</v>
      </c>
      <c r="I17" s="37">
        <v>86</v>
      </c>
      <c r="J17" s="60">
        <f t="shared" si="4"/>
        <v>0.94505494505494503</v>
      </c>
      <c r="K17" s="35"/>
    </row>
    <row r="18" spans="1:11" s="32" customFormat="1" ht="14.25" customHeight="1" x14ac:dyDescent="0.25">
      <c r="A18" s="49">
        <v>0.28125</v>
      </c>
      <c r="B18" s="37">
        <f t="shared" si="2"/>
        <v>180</v>
      </c>
      <c r="C18" s="37">
        <f t="shared" si="0"/>
        <v>178</v>
      </c>
      <c r="D18" s="60">
        <f t="shared" si="1"/>
        <v>0.98888888888888893</v>
      </c>
      <c r="E18" s="84">
        <v>54</v>
      </c>
      <c r="F18" s="37">
        <v>54</v>
      </c>
      <c r="G18" s="60">
        <f t="shared" si="3"/>
        <v>1</v>
      </c>
      <c r="H18" s="84">
        <v>126</v>
      </c>
      <c r="I18" s="37">
        <v>124</v>
      </c>
      <c r="J18" s="60">
        <f t="shared" si="4"/>
        <v>0.98412698412698407</v>
      </c>
      <c r="K18" s="35"/>
    </row>
    <row r="19" spans="1:11" s="32" customFormat="1" ht="14.25" customHeight="1" x14ac:dyDescent="0.25">
      <c r="A19" s="49">
        <v>0.29166666666666669</v>
      </c>
      <c r="B19" s="37">
        <f t="shared" si="2"/>
        <v>171</v>
      </c>
      <c r="C19" s="37">
        <f t="shared" si="0"/>
        <v>165</v>
      </c>
      <c r="D19" s="60">
        <f t="shared" si="1"/>
        <v>0.96491228070175439</v>
      </c>
      <c r="E19" s="84">
        <v>53</v>
      </c>
      <c r="F19" s="37">
        <v>53</v>
      </c>
      <c r="G19" s="60">
        <f t="shared" si="3"/>
        <v>1</v>
      </c>
      <c r="H19" s="84">
        <v>118</v>
      </c>
      <c r="I19" s="37">
        <v>112</v>
      </c>
      <c r="J19" s="60">
        <f t="shared" si="4"/>
        <v>0.94915254237288138</v>
      </c>
      <c r="K19" s="35"/>
    </row>
    <row r="20" spans="1:11" s="32" customFormat="1" ht="14.25" customHeight="1" x14ac:dyDescent="0.25">
      <c r="A20" s="49">
        <v>0.30208333333333331</v>
      </c>
      <c r="B20" s="37">
        <f t="shared" si="2"/>
        <v>225</v>
      </c>
      <c r="C20" s="37">
        <f t="shared" si="0"/>
        <v>225</v>
      </c>
      <c r="D20" s="60">
        <f t="shared" si="1"/>
        <v>1</v>
      </c>
      <c r="E20" s="84">
        <v>70</v>
      </c>
      <c r="F20" s="37">
        <v>70</v>
      </c>
      <c r="G20" s="60">
        <f t="shared" si="3"/>
        <v>1</v>
      </c>
      <c r="H20" s="84">
        <v>155</v>
      </c>
      <c r="I20" s="37">
        <v>155</v>
      </c>
      <c r="J20" s="60">
        <f t="shared" si="4"/>
        <v>1</v>
      </c>
      <c r="K20" s="35"/>
    </row>
    <row r="21" spans="1:11" s="32" customFormat="1" ht="14.25" customHeight="1" x14ac:dyDescent="0.25">
      <c r="A21" s="49">
        <v>0.3125</v>
      </c>
      <c r="B21" s="37">
        <f t="shared" si="2"/>
        <v>229</v>
      </c>
      <c r="C21" s="37">
        <f t="shared" si="0"/>
        <v>229</v>
      </c>
      <c r="D21" s="60">
        <f t="shared" si="1"/>
        <v>1</v>
      </c>
      <c r="E21" s="84">
        <v>77</v>
      </c>
      <c r="F21" s="37">
        <v>77</v>
      </c>
      <c r="G21" s="60">
        <f t="shared" si="3"/>
        <v>1</v>
      </c>
      <c r="H21" s="84">
        <v>152</v>
      </c>
      <c r="I21" s="37">
        <v>152</v>
      </c>
      <c r="J21" s="60">
        <f t="shared" si="4"/>
        <v>1</v>
      </c>
      <c r="K21" s="35"/>
    </row>
    <row r="22" spans="1:11" s="32" customFormat="1" ht="14.25" customHeight="1" x14ac:dyDescent="0.25">
      <c r="A22" s="49">
        <v>0.32291666666666669</v>
      </c>
      <c r="B22" s="37">
        <f t="shared" si="2"/>
        <v>262</v>
      </c>
      <c r="C22" s="37">
        <f t="shared" si="0"/>
        <v>239</v>
      </c>
      <c r="D22" s="60">
        <f t="shared" si="1"/>
        <v>0.91221374045801529</v>
      </c>
      <c r="E22" s="84">
        <v>87</v>
      </c>
      <c r="F22" s="37">
        <v>87</v>
      </c>
      <c r="G22" s="60">
        <f t="shared" si="3"/>
        <v>1</v>
      </c>
      <c r="H22" s="84">
        <v>175</v>
      </c>
      <c r="I22" s="37">
        <v>152</v>
      </c>
      <c r="J22" s="60">
        <f t="shared" si="4"/>
        <v>0.86857142857142855</v>
      </c>
      <c r="K22" s="35"/>
    </row>
    <row r="23" spans="1:11" s="32" customFormat="1" ht="14.25" customHeight="1" x14ac:dyDescent="0.25">
      <c r="A23" s="49">
        <v>0.33333333333333331</v>
      </c>
      <c r="B23" s="37">
        <f t="shared" si="2"/>
        <v>186</v>
      </c>
      <c r="C23" s="37">
        <f t="shared" si="0"/>
        <v>180</v>
      </c>
      <c r="D23" s="60">
        <f t="shared" si="1"/>
        <v>0.967741935483871</v>
      </c>
      <c r="E23" s="84">
        <v>63</v>
      </c>
      <c r="F23" s="37">
        <v>57</v>
      </c>
      <c r="G23" s="60">
        <f t="shared" si="3"/>
        <v>0.90476190476190477</v>
      </c>
      <c r="H23" s="84">
        <v>123</v>
      </c>
      <c r="I23" s="37">
        <v>123</v>
      </c>
      <c r="J23" s="60">
        <f t="shared" si="4"/>
        <v>1</v>
      </c>
      <c r="K23" s="35"/>
    </row>
    <row r="24" spans="1:11" s="32" customFormat="1" ht="14.25" customHeight="1" x14ac:dyDescent="0.25">
      <c r="A24" s="49">
        <v>0.34375</v>
      </c>
      <c r="B24" s="37">
        <f t="shared" si="2"/>
        <v>179</v>
      </c>
      <c r="C24" s="37">
        <f t="shared" si="0"/>
        <v>178</v>
      </c>
      <c r="D24" s="60">
        <f t="shared" si="1"/>
        <v>0.994413407821229</v>
      </c>
      <c r="E24" s="84">
        <v>45</v>
      </c>
      <c r="F24" s="37">
        <v>45</v>
      </c>
      <c r="G24" s="60">
        <f t="shared" si="3"/>
        <v>1</v>
      </c>
      <c r="H24" s="84">
        <v>134</v>
      </c>
      <c r="I24" s="37">
        <v>133</v>
      </c>
      <c r="J24" s="60">
        <f t="shared" si="4"/>
        <v>0.9925373134328358</v>
      </c>
      <c r="K24" s="35"/>
    </row>
    <row r="25" spans="1:11" s="32" customFormat="1" ht="14.25" customHeight="1" x14ac:dyDescent="0.25">
      <c r="A25" s="49">
        <v>0.35416666666666669</v>
      </c>
      <c r="B25" s="37">
        <f t="shared" si="2"/>
        <v>204</v>
      </c>
      <c r="C25" s="37">
        <f t="shared" si="0"/>
        <v>196</v>
      </c>
      <c r="D25" s="60">
        <f t="shared" si="1"/>
        <v>0.96078431372549022</v>
      </c>
      <c r="E25" s="84">
        <v>57</v>
      </c>
      <c r="F25" s="37">
        <v>54</v>
      </c>
      <c r="G25" s="60">
        <f t="shared" si="3"/>
        <v>0.94736842105263153</v>
      </c>
      <c r="H25" s="84">
        <v>147</v>
      </c>
      <c r="I25" s="37">
        <v>142</v>
      </c>
      <c r="J25" s="60">
        <f t="shared" si="4"/>
        <v>0.96598639455782309</v>
      </c>
      <c r="K25" s="35"/>
    </row>
    <row r="26" spans="1:11" s="32" customFormat="1" ht="14.25" customHeight="1" x14ac:dyDescent="0.25">
      <c r="A26" s="49">
        <v>0.36458333333333331</v>
      </c>
      <c r="B26" s="37">
        <f t="shared" si="2"/>
        <v>171</v>
      </c>
      <c r="C26" s="37">
        <f t="shared" si="0"/>
        <v>164</v>
      </c>
      <c r="D26" s="60">
        <f t="shared" si="1"/>
        <v>0.95906432748538006</v>
      </c>
      <c r="E26" s="84">
        <v>65</v>
      </c>
      <c r="F26" s="37">
        <v>65</v>
      </c>
      <c r="G26" s="60">
        <f t="shared" si="3"/>
        <v>1</v>
      </c>
      <c r="H26" s="84">
        <v>106</v>
      </c>
      <c r="I26" s="37">
        <v>99</v>
      </c>
      <c r="J26" s="60">
        <f t="shared" si="4"/>
        <v>0.93396226415094341</v>
      </c>
      <c r="K26" s="35"/>
    </row>
    <row r="27" spans="1:11" s="32" customFormat="1" ht="14.25" customHeight="1" x14ac:dyDescent="0.25">
      <c r="A27" s="49">
        <v>0.375</v>
      </c>
      <c r="B27" s="37">
        <f t="shared" si="2"/>
        <v>181</v>
      </c>
      <c r="C27" s="37">
        <f t="shared" si="0"/>
        <v>164</v>
      </c>
      <c r="D27" s="60">
        <f t="shared" si="1"/>
        <v>0.90607734806629836</v>
      </c>
      <c r="E27" s="84">
        <v>77</v>
      </c>
      <c r="F27" s="37">
        <v>68</v>
      </c>
      <c r="G27" s="60">
        <f t="shared" si="3"/>
        <v>0.88311688311688308</v>
      </c>
      <c r="H27" s="84">
        <v>104</v>
      </c>
      <c r="I27" s="37">
        <v>96</v>
      </c>
      <c r="J27" s="60">
        <f t="shared" si="4"/>
        <v>0.92307692307692313</v>
      </c>
      <c r="K27" s="35"/>
    </row>
    <row r="28" spans="1:11" s="32" customFormat="1" ht="14.25" customHeight="1" x14ac:dyDescent="0.25">
      <c r="A28" s="49">
        <v>0.38541666666666669</v>
      </c>
      <c r="B28" s="37">
        <f t="shared" si="2"/>
        <v>195</v>
      </c>
      <c r="C28" s="37">
        <f t="shared" si="0"/>
        <v>195</v>
      </c>
      <c r="D28" s="60">
        <f t="shared" si="1"/>
        <v>1</v>
      </c>
      <c r="E28" s="84">
        <v>67</v>
      </c>
      <c r="F28" s="37">
        <v>67</v>
      </c>
      <c r="G28" s="60">
        <f t="shared" si="3"/>
        <v>1</v>
      </c>
      <c r="H28" s="84">
        <v>128</v>
      </c>
      <c r="I28" s="37">
        <v>128</v>
      </c>
      <c r="J28" s="60">
        <f t="shared" si="4"/>
        <v>1</v>
      </c>
      <c r="K28" s="35"/>
    </row>
    <row r="29" spans="1:11" s="32" customFormat="1" ht="14.25" customHeight="1" x14ac:dyDescent="0.25">
      <c r="A29" s="49">
        <v>0.39583333333333331</v>
      </c>
      <c r="B29" s="37">
        <f t="shared" si="2"/>
        <v>212</v>
      </c>
      <c r="C29" s="37">
        <f t="shared" si="0"/>
        <v>205</v>
      </c>
      <c r="D29" s="60">
        <f t="shared" si="1"/>
        <v>0.96698113207547165</v>
      </c>
      <c r="E29" s="84">
        <v>67</v>
      </c>
      <c r="F29" s="37">
        <v>64</v>
      </c>
      <c r="G29" s="60">
        <f t="shared" si="3"/>
        <v>0.95522388059701491</v>
      </c>
      <c r="H29" s="84">
        <v>145</v>
      </c>
      <c r="I29" s="37">
        <v>141</v>
      </c>
      <c r="J29" s="60">
        <f t="shared" si="4"/>
        <v>0.97241379310344822</v>
      </c>
      <c r="K29" s="35"/>
    </row>
    <row r="30" spans="1:11" s="32" customFormat="1" ht="14.25" customHeight="1" x14ac:dyDescent="0.25">
      <c r="A30" s="49">
        <v>0.40625</v>
      </c>
      <c r="B30" s="37">
        <f t="shared" si="2"/>
        <v>230</v>
      </c>
      <c r="C30" s="37">
        <f t="shared" si="0"/>
        <v>216</v>
      </c>
      <c r="D30" s="60">
        <f t="shared" si="1"/>
        <v>0.93913043478260871</v>
      </c>
      <c r="E30" s="84">
        <v>62</v>
      </c>
      <c r="F30" s="37">
        <v>62</v>
      </c>
      <c r="G30" s="60">
        <f t="shared" si="3"/>
        <v>1</v>
      </c>
      <c r="H30" s="84">
        <v>168</v>
      </c>
      <c r="I30" s="37">
        <v>154</v>
      </c>
      <c r="J30" s="60">
        <f t="shared" si="4"/>
        <v>0.91666666666666663</v>
      </c>
      <c r="K30" s="35"/>
    </row>
    <row r="31" spans="1:11" s="32" customFormat="1" ht="14.25" customHeight="1" x14ac:dyDescent="0.25">
      <c r="A31" s="49">
        <v>0.41666666666666669</v>
      </c>
      <c r="B31" s="37">
        <f t="shared" si="2"/>
        <v>211</v>
      </c>
      <c r="C31" s="37">
        <f t="shared" si="0"/>
        <v>202</v>
      </c>
      <c r="D31" s="60">
        <f t="shared" si="1"/>
        <v>0.95734597156398105</v>
      </c>
      <c r="E31" s="84">
        <v>71</v>
      </c>
      <c r="F31" s="37">
        <v>68</v>
      </c>
      <c r="G31" s="60">
        <f t="shared" si="3"/>
        <v>0.95774647887323938</v>
      </c>
      <c r="H31" s="84">
        <v>140</v>
      </c>
      <c r="I31" s="37">
        <v>134</v>
      </c>
      <c r="J31" s="60">
        <f t="shared" si="4"/>
        <v>0.95714285714285718</v>
      </c>
      <c r="K31" s="35"/>
    </row>
    <row r="32" spans="1:11" s="32" customFormat="1" ht="14.25" customHeight="1" x14ac:dyDescent="0.25">
      <c r="A32" s="49">
        <v>0.42708333333333331</v>
      </c>
      <c r="B32" s="37">
        <f t="shared" si="2"/>
        <v>195</v>
      </c>
      <c r="C32" s="37">
        <f t="shared" si="0"/>
        <v>192</v>
      </c>
      <c r="D32" s="60">
        <f t="shared" si="1"/>
        <v>0.98461538461538467</v>
      </c>
      <c r="E32" s="84">
        <v>74</v>
      </c>
      <c r="F32" s="37">
        <v>71</v>
      </c>
      <c r="G32" s="60">
        <f t="shared" si="3"/>
        <v>0.95945945945945943</v>
      </c>
      <c r="H32" s="84">
        <v>121</v>
      </c>
      <c r="I32" s="37">
        <v>121</v>
      </c>
      <c r="J32" s="60">
        <f t="shared" si="4"/>
        <v>1</v>
      </c>
      <c r="K32" s="35"/>
    </row>
    <row r="33" spans="1:11" s="32" customFormat="1" ht="14.25" customHeight="1" x14ac:dyDescent="0.25">
      <c r="A33" s="49">
        <v>0.4375</v>
      </c>
      <c r="B33" s="37">
        <f t="shared" si="2"/>
        <v>208</v>
      </c>
      <c r="C33" s="37">
        <f t="shared" si="0"/>
        <v>195</v>
      </c>
      <c r="D33" s="60">
        <f t="shared" si="1"/>
        <v>0.9375</v>
      </c>
      <c r="E33" s="84">
        <v>65</v>
      </c>
      <c r="F33" s="37">
        <v>61</v>
      </c>
      <c r="G33" s="60">
        <f t="shared" si="3"/>
        <v>0.93846153846153846</v>
      </c>
      <c r="H33" s="84">
        <v>143</v>
      </c>
      <c r="I33" s="37">
        <v>134</v>
      </c>
      <c r="J33" s="60">
        <f t="shared" si="4"/>
        <v>0.93706293706293708</v>
      </c>
      <c r="K33" s="35"/>
    </row>
    <row r="34" spans="1:11" s="32" customFormat="1" ht="14.25" customHeight="1" x14ac:dyDescent="0.25">
      <c r="A34" s="49">
        <v>0.44791666666666669</v>
      </c>
      <c r="B34" s="37">
        <f t="shared" si="2"/>
        <v>199</v>
      </c>
      <c r="C34" s="37">
        <f t="shared" si="0"/>
        <v>186</v>
      </c>
      <c r="D34" s="60">
        <f t="shared" si="1"/>
        <v>0.9346733668341709</v>
      </c>
      <c r="E34" s="84">
        <v>74</v>
      </c>
      <c r="F34" s="37">
        <v>74</v>
      </c>
      <c r="G34" s="60">
        <f t="shared" si="3"/>
        <v>1</v>
      </c>
      <c r="H34" s="84">
        <v>125</v>
      </c>
      <c r="I34" s="37">
        <v>112</v>
      </c>
      <c r="J34" s="60">
        <f t="shared" si="4"/>
        <v>0.89600000000000002</v>
      </c>
      <c r="K34" s="35"/>
    </row>
    <row r="35" spans="1:11" s="32" customFormat="1" ht="14.25" customHeight="1" x14ac:dyDescent="0.25">
      <c r="A35" s="49">
        <v>0.45833333333333331</v>
      </c>
      <c r="B35" s="37">
        <f t="shared" si="2"/>
        <v>203</v>
      </c>
      <c r="C35" s="37">
        <f t="shared" si="0"/>
        <v>203</v>
      </c>
      <c r="D35" s="60">
        <f t="shared" si="1"/>
        <v>1</v>
      </c>
      <c r="E35" s="84">
        <v>79</v>
      </c>
      <c r="F35" s="37">
        <v>79</v>
      </c>
      <c r="G35" s="60">
        <f t="shared" si="3"/>
        <v>1</v>
      </c>
      <c r="H35" s="84">
        <v>124</v>
      </c>
      <c r="I35" s="37">
        <v>124</v>
      </c>
      <c r="J35" s="60">
        <f t="shared" si="4"/>
        <v>1</v>
      </c>
      <c r="K35" s="35"/>
    </row>
    <row r="36" spans="1:11" s="32" customFormat="1" ht="14.25" customHeight="1" x14ac:dyDescent="0.25">
      <c r="A36" s="49">
        <v>0.46875</v>
      </c>
      <c r="B36" s="37">
        <f t="shared" si="2"/>
        <v>212</v>
      </c>
      <c r="C36" s="37">
        <f t="shared" si="0"/>
        <v>204</v>
      </c>
      <c r="D36" s="60">
        <f t="shared" si="1"/>
        <v>0.96226415094339623</v>
      </c>
      <c r="E36" s="84">
        <v>69</v>
      </c>
      <c r="F36" s="37">
        <v>66</v>
      </c>
      <c r="G36" s="60">
        <f t="shared" si="3"/>
        <v>0.95652173913043481</v>
      </c>
      <c r="H36" s="84">
        <v>143</v>
      </c>
      <c r="I36" s="37">
        <v>138</v>
      </c>
      <c r="J36" s="60">
        <f t="shared" si="4"/>
        <v>0.965034965034965</v>
      </c>
      <c r="K36" s="35"/>
    </row>
    <row r="37" spans="1:11" s="32" customFormat="1" ht="14.25" customHeight="1" x14ac:dyDescent="0.25">
      <c r="A37" s="49">
        <v>0.47916666666666669</v>
      </c>
      <c r="B37" s="37">
        <f t="shared" si="2"/>
        <v>207</v>
      </c>
      <c r="C37" s="37">
        <f t="shared" si="0"/>
        <v>200</v>
      </c>
      <c r="D37" s="60">
        <f t="shared" si="1"/>
        <v>0.96618357487922701</v>
      </c>
      <c r="E37" s="84">
        <v>79</v>
      </c>
      <c r="F37" s="37">
        <v>77</v>
      </c>
      <c r="G37" s="60">
        <f t="shared" si="3"/>
        <v>0.97468354430379744</v>
      </c>
      <c r="H37" s="84">
        <v>128</v>
      </c>
      <c r="I37" s="37">
        <v>123</v>
      </c>
      <c r="J37" s="60">
        <f t="shared" si="4"/>
        <v>0.9609375</v>
      </c>
      <c r="K37" s="35"/>
    </row>
    <row r="38" spans="1:11" s="32" customFormat="1" ht="14.25" customHeight="1" x14ac:dyDescent="0.25">
      <c r="A38" s="49">
        <v>0.48958333333333331</v>
      </c>
      <c r="B38" s="37">
        <f t="shared" si="2"/>
        <v>205</v>
      </c>
      <c r="C38" s="37">
        <f t="shared" si="0"/>
        <v>192</v>
      </c>
      <c r="D38" s="60">
        <f t="shared" si="1"/>
        <v>0.93658536585365859</v>
      </c>
      <c r="E38" s="84">
        <v>60</v>
      </c>
      <c r="F38" s="37">
        <v>60</v>
      </c>
      <c r="G38" s="60">
        <f t="shared" si="3"/>
        <v>1</v>
      </c>
      <c r="H38" s="84">
        <v>145</v>
      </c>
      <c r="I38" s="37">
        <v>132</v>
      </c>
      <c r="J38" s="60">
        <f t="shared" si="4"/>
        <v>0.91034482758620694</v>
      </c>
      <c r="K38" s="35"/>
    </row>
    <row r="39" spans="1:11" s="32" customFormat="1" ht="14.25" customHeight="1" x14ac:dyDescent="0.25">
      <c r="A39" s="49">
        <v>0.5</v>
      </c>
      <c r="B39" s="37">
        <f t="shared" si="2"/>
        <v>221</v>
      </c>
      <c r="C39" s="37">
        <f t="shared" si="0"/>
        <v>217</v>
      </c>
      <c r="D39" s="60">
        <f t="shared" si="1"/>
        <v>0.98190045248868774</v>
      </c>
      <c r="E39" s="84">
        <v>75</v>
      </c>
      <c r="F39" s="37">
        <v>72</v>
      </c>
      <c r="G39" s="60">
        <f t="shared" si="3"/>
        <v>0.96</v>
      </c>
      <c r="H39" s="84">
        <v>146</v>
      </c>
      <c r="I39" s="37">
        <v>145</v>
      </c>
      <c r="J39" s="60">
        <f t="shared" si="4"/>
        <v>0.99315068493150682</v>
      </c>
      <c r="K39" s="35"/>
    </row>
    <row r="40" spans="1:11" s="32" customFormat="1" ht="14.25" customHeight="1" x14ac:dyDescent="0.25">
      <c r="A40" s="49">
        <v>0.51041666666666663</v>
      </c>
      <c r="B40" s="37">
        <f t="shared" si="2"/>
        <v>207</v>
      </c>
      <c r="C40" s="37">
        <f t="shared" si="0"/>
        <v>203</v>
      </c>
      <c r="D40" s="60">
        <f t="shared" si="1"/>
        <v>0.98067632850241548</v>
      </c>
      <c r="E40" s="84">
        <v>81</v>
      </c>
      <c r="F40" s="37">
        <v>81</v>
      </c>
      <c r="G40" s="60">
        <f t="shared" si="3"/>
        <v>1</v>
      </c>
      <c r="H40" s="84">
        <v>126</v>
      </c>
      <c r="I40" s="37">
        <v>122</v>
      </c>
      <c r="J40" s="60">
        <f t="shared" si="4"/>
        <v>0.96825396825396826</v>
      </c>
      <c r="K40" s="35"/>
    </row>
    <row r="41" spans="1:11" s="32" customFormat="1" ht="14.25" customHeight="1" x14ac:dyDescent="0.25">
      <c r="A41" s="49">
        <v>0.52083333333333337</v>
      </c>
      <c r="B41" s="37">
        <f t="shared" si="2"/>
        <v>207</v>
      </c>
      <c r="C41" s="37">
        <f t="shared" si="0"/>
        <v>201</v>
      </c>
      <c r="D41" s="60">
        <f t="shared" si="1"/>
        <v>0.97101449275362317</v>
      </c>
      <c r="E41" s="84">
        <v>83</v>
      </c>
      <c r="F41" s="37">
        <v>83</v>
      </c>
      <c r="G41" s="60">
        <f t="shared" si="3"/>
        <v>1</v>
      </c>
      <c r="H41" s="84">
        <v>124</v>
      </c>
      <c r="I41" s="37">
        <v>118</v>
      </c>
      <c r="J41" s="60">
        <f t="shared" si="4"/>
        <v>0.95161290322580649</v>
      </c>
      <c r="K41" s="35"/>
    </row>
    <row r="42" spans="1:11" s="32" customFormat="1" ht="14.25" customHeight="1" x14ac:dyDescent="0.25">
      <c r="A42" s="49">
        <v>0.53125</v>
      </c>
      <c r="B42" s="37">
        <f t="shared" si="2"/>
        <v>221</v>
      </c>
      <c r="C42" s="37">
        <f t="shared" si="0"/>
        <v>207</v>
      </c>
      <c r="D42" s="60">
        <f t="shared" si="1"/>
        <v>0.93665158371040724</v>
      </c>
      <c r="E42" s="84">
        <v>79</v>
      </c>
      <c r="F42" s="37">
        <v>71</v>
      </c>
      <c r="G42" s="60">
        <f t="shared" si="3"/>
        <v>0.89873417721518989</v>
      </c>
      <c r="H42" s="84">
        <v>142</v>
      </c>
      <c r="I42" s="37">
        <v>136</v>
      </c>
      <c r="J42" s="60">
        <f t="shared" si="4"/>
        <v>0.95774647887323938</v>
      </c>
      <c r="K42" s="35"/>
    </row>
    <row r="43" spans="1:11" s="32" customFormat="1" ht="14.25" customHeight="1" x14ac:dyDescent="0.25">
      <c r="A43" s="49">
        <v>0.54166666666666663</v>
      </c>
      <c r="B43" s="37">
        <f t="shared" si="2"/>
        <v>213</v>
      </c>
      <c r="C43" s="37">
        <f t="shared" si="0"/>
        <v>213</v>
      </c>
      <c r="D43" s="60">
        <f t="shared" si="1"/>
        <v>1</v>
      </c>
      <c r="E43" s="84">
        <v>80</v>
      </c>
      <c r="F43" s="37">
        <v>80</v>
      </c>
      <c r="G43" s="60">
        <f t="shared" si="3"/>
        <v>1</v>
      </c>
      <c r="H43" s="84">
        <v>133</v>
      </c>
      <c r="I43" s="37">
        <v>133</v>
      </c>
      <c r="J43" s="60">
        <f t="shared" si="4"/>
        <v>1</v>
      </c>
      <c r="K43" s="35"/>
    </row>
    <row r="44" spans="1:11" s="32" customFormat="1" ht="14.25" customHeight="1" x14ac:dyDescent="0.25">
      <c r="A44" s="49">
        <v>0.55208333333333337</v>
      </c>
      <c r="B44" s="37">
        <f t="shared" si="2"/>
        <v>210</v>
      </c>
      <c r="C44" s="37">
        <f t="shared" si="0"/>
        <v>207</v>
      </c>
      <c r="D44" s="60">
        <f t="shared" si="1"/>
        <v>0.98571428571428577</v>
      </c>
      <c r="E44" s="84">
        <v>75</v>
      </c>
      <c r="F44" s="37">
        <v>75</v>
      </c>
      <c r="G44" s="60">
        <f t="shared" si="3"/>
        <v>1</v>
      </c>
      <c r="H44" s="84">
        <v>135</v>
      </c>
      <c r="I44" s="37">
        <v>132</v>
      </c>
      <c r="J44" s="60">
        <f t="shared" si="4"/>
        <v>0.97777777777777775</v>
      </c>
      <c r="K44" s="35"/>
    </row>
    <row r="45" spans="1:11" s="32" customFormat="1" ht="14.25" customHeight="1" x14ac:dyDescent="0.25">
      <c r="A45" s="49">
        <v>0.5625</v>
      </c>
      <c r="B45" s="37">
        <f t="shared" si="2"/>
        <v>235</v>
      </c>
      <c r="C45" s="37">
        <f t="shared" si="0"/>
        <v>217</v>
      </c>
      <c r="D45" s="60">
        <f t="shared" si="1"/>
        <v>0.92340425531914894</v>
      </c>
      <c r="E45" s="84">
        <v>76</v>
      </c>
      <c r="F45" s="37">
        <v>70</v>
      </c>
      <c r="G45" s="60">
        <f t="shared" si="3"/>
        <v>0.92105263157894735</v>
      </c>
      <c r="H45" s="84">
        <v>159</v>
      </c>
      <c r="I45" s="37">
        <v>147</v>
      </c>
      <c r="J45" s="60">
        <f t="shared" si="4"/>
        <v>0.92452830188679247</v>
      </c>
      <c r="K45" s="35"/>
    </row>
    <row r="46" spans="1:11" s="32" customFormat="1" ht="14.25" customHeight="1" x14ac:dyDescent="0.25">
      <c r="A46" s="49">
        <v>0.57291666666666663</v>
      </c>
      <c r="B46" s="37">
        <f t="shared" si="2"/>
        <v>220</v>
      </c>
      <c r="C46" s="37">
        <f t="shared" si="0"/>
        <v>220</v>
      </c>
      <c r="D46" s="60">
        <f t="shared" si="1"/>
        <v>1</v>
      </c>
      <c r="E46" s="84">
        <v>82</v>
      </c>
      <c r="F46" s="37">
        <v>82</v>
      </c>
      <c r="G46" s="60">
        <f t="shared" si="3"/>
        <v>1</v>
      </c>
      <c r="H46" s="84">
        <v>138</v>
      </c>
      <c r="I46" s="37">
        <v>138</v>
      </c>
      <c r="J46" s="60">
        <f t="shared" si="4"/>
        <v>1</v>
      </c>
      <c r="K46" s="35"/>
    </row>
    <row r="47" spans="1:11" s="32" customFormat="1" ht="14.25" customHeight="1" x14ac:dyDescent="0.25">
      <c r="A47" s="49">
        <v>0.58333333333333337</v>
      </c>
      <c r="B47" s="37">
        <f t="shared" si="2"/>
        <v>242</v>
      </c>
      <c r="C47" s="37">
        <f t="shared" si="0"/>
        <v>231</v>
      </c>
      <c r="D47" s="60">
        <f t="shared" si="1"/>
        <v>0.95454545454545459</v>
      </c>
      <c r="E47" s="84">
        <v>88</v>
      </c>
      <c r="F47" s="37">
        <v>87</v>
      </c>
      <c r="G47" s="60">
        <f t="shared" si="3"/>
        <v>0.98863636363636365</v>
      </c>
      <c r="H47" s="84">
        <v>154</v>
      </c>
      <c r="I47" s="37">
        <v>144</v>
      </c>
      <c r="J47" s="60">
        <f t="shared" si="4"/>
        <v>0.93506493506493504</v>
      </c>
      <c r="K47" s="35"/>
    </row>
    <row r="48" spans="1:11" s="32" customFormat="1" ht="14.25" customHeight="1" x14ac:dyDescent="0.25">
      <c r="A48" s="49">
        <v>0.59375</v>
      </c>
      <c r="B48" s="37">
        <f t="shared" si="2"/>
        <v>240</v>
      </c>
      <c r="C48" s="37">
        <f t="shared" si="0"/>
        <v>224</v>
      </c>
      <c r="D48" s="60">
        <f t="shared" si="1"/>
        <v>0.93333333333333335</v>
      </c>
      <c r="E48" s="84">
        <v>79</v>
      </c>
      <c r="F48" s="37">
        <v>79</v>
      </c>
      <c r="G48" s="60">
        <f t="shared" si="3"/>
        <v>1</v>
      </c>
      <c r="H48" s="84">
        <v>161</v>
      </c>
      <c r="I48" s="37">
        <v>145</v>
      </c>
      <c r="J48" s="60">
        <f t="shared" si="4"/>
        <v>0.90062111801242239</v>
      </c>
      <c r="K48" s="35"/>
    </row>
    <row r="49" spans="1:11" s="32" customFormat="1" ht="14.25" customHeight="1" x14ac:dyDescent="0.25">
      <c r="A49" s="49">
        <v>0.60416666666666663</v>
      </c>
      <c r="B49" s="37">
        <f t="shared" si="2"/>
        <v>240</v>
      </c>
      <c r="C49" s="37">
        <f t="shared" si="0"/>
        <v>240</v>
      </c>
      <c r="D49" s="60">
        <f t="shared" si="1"/>
        <v>1</v>
      </c>
      <c r="E49" s="84">
        <v>96</v>
      </c>
      <c r="F49" s="37">
        <v>96</v>
      </c>
      <c r="G49" s="60">
        <f t="shared" si="3"/>
        <v>1</v>
      </c>
      <c r="H49" s="84">
        <v>144</v>
      </c>
      <c r="I49" s="37">
        <v>144</v>
      </c>
      <c r="J49" s="60">
        <f t="shared" si="4"/>
        <v>1</v>
      </c>
      <c r="K49" s="35"/>
    </row>
    <row r="50" spans="1:11" s="32" customFormat="1" ht="14.25" customHeight="1" x14ac:dyDescent="0.25">
      <c r="A50" s="49">
        <v>0.61458333333333337</v>
      </c>
      <c r="B50" s="37">
        <f t="shared" si="2"/>
        <v>227</v>
      </c>
      <c r="C50" s="37">
        <f t="shared" si="0"/>
        <v>222</v>
      </c>
      <c r="D50" s="60">
        <f t="shared" si="1"/>
        <v>0.97797356828193838</v>
      </c>
      <c r="E50" s="84">
        <v>74</v>
      </c>
      <c r="F50" s="37">
        <v>69</v>
      </c>
      <c r="G50" s="60">
        <f t="shared" si="3"/>
        <v>0.93243243243243246</v>
      </c>
      <c r="H50" s="84">
        <v>153</v>
      </c>
      <c r="I50" s="37">
        <v>153</v>
      </c>
      <c r="J50" s="60">
        <f t="shared" si="4"/>
        <v>1</v>
      </c>
      <c r="K50" s="35"/>
    </row>
    <row r="51" spans="1:11" s="32" customFormat="1" ht="14.25" customHeight="1" x14ac:dyDescent="0.25">
      <c r="A51" s="49">
        <v>0.625</v>
      </c>
      <c r="B51" s="37">
        <f t="shared" si="2"/>
        <v>236</v>
      </c>
      <c r="C51" s="37">
        <f t="shared" si="0"/>
        <v>233</v>
      </c>
      <c r="D51" s="60">
        <f t="shared" si="1"/>
        <v>0.98728813559322037</v>
      </c>
      <c r="E51" s="84">
        <v>78</v>
      </c>
      <c r="F51" s="37">
        <v>78</v>
      </c>
      <c r="G51" s="60">
        <f t="shared" si="3"/>
        <v>1</v>
      </c>
      <c r="H51" s="84">
        <v>158</v>
      </c>
      <c r="I51" s="37">
        <v>155</v>
      </c>
      <c r="J51" s="60">
        <f t="shared" si="4"/>
        <v>0.98101265822784811</v>
      </c>
      <c r="K51" s="35"/>
    </row>
    <row r="52" spans="1:11" s="32" customFormat="1" ht="14.25" customHeight="1" x14ac:dyDescent="0.25">
      <c r="A52" s="49">
        <v>0.63541666666666663</v>
      </c>
      <c r="B52" s="37">
        <f t="shared" si="2"/>
        <v>265</v>
      </c>
      <c r="C52" s="37">
        <f t="shared" si="0"/>
        <v>253</v>
      </c>
      <c r="D52" s="60">
        <f t="shared" si="1"/>
        <v>0.95471698113207548</v>
      </c>
      <c r="E52" s="84">
        <v>83</v>
      </c>
      <c r="F52" s="37">
        <v>83</v>
      </c>
      <c r="G52" s="60">
        <f t="shared" si="3"/>
        <v>1</v>
      </c>
      <c r="H52" s="84">
        <v>182</v>
      </c>
      <c r="I52" s="37">
        <v>170</v>
      </c>
      <c r="J52" s="60">
        <f t="shared" si="4"/>
        <v>0.93406593406593408</v>
      </c>
      <c r="K52" s="35"/>
    </row>
    <row r="53" spans="1:11" s="32" customFormat="1" ht="14.25" customHeight="1" x14ac:dyDescent="0.25">
      <c r="A53" s="49">
        <v>0.64583333333333337</v>
      </c>
      <c r="B53" s="37">
        <f t="shared" si="2"/>
        <v>259</v>
      </c>
      <c r="C53" s="37">
        <f t="shared" si="0"/>
        <v>259</v>
      </c>
      <c r="D53" s="60">
        <f t="shared" si="1"/>
        <v>1</v>
      </c>
      <c r="E53" s="84">
        <v>94</v>
      </c>
      <c r="F53" s="37">
        <v>94</v>
      </c>
      <c r="G53" s="60">
        <f t="shared" si="3"/>
        <v>1</v>
      </c>
      <c r="H53" s="84">
        <v>165</v>
      </c>
      <c r="I53" s="37">
        <v>165</v>
      </c>
      <c r="J53" s="60">
        <f t="shared" si="4"/>
        <v>1</v>
      </c>
      <c r="K53" s="35"/>
    </row>
    <row r="54" spans="1:11" s="32" customFormat="1" ht="14.25" customHeight="1" x14ac:dyDescent="0.25">
      <c r="A54" s="49">
        <v>0.65625</v>
      </c>
      <c r="B54" s="37">
        <f t="shared" si="2"/>
        <v>250</v>
      </c>
      <c r="C54" s="37">
        <f t="shared" si="0"/>
        <v>240</v>
      </c>
      <c r="D54" s="60">
        <f t="shared" si="1"/>
        <v>0.96</v>
      </c>
      <c r="E54" s="84">
        <v>94</v>
      </c>
      <c r="F54" s="37">
        <v>94</v>
      </c>
      <c r="G54" s="60">
        <f t="shared" si="3"/>
        <v>1</v>
      </c>
      <c r="H54" s="84">
        <v>156</v>
      </c>
      <c r="I54" s="37">
        <v>146</v>
      </c>
      <c r="J54" s="60">
        <f t="shared" si="4"/>
        <v>0.9358974358974359</v>
      </c>
      <c r="K54" s="35"/>
    </row>
    <row r="55" spans="1:11" s="32" customFormat="1" ht="14.25" customHeight="1" x14ac:dyDescent="0.25">
      <c r="A55" s="49">
        <v>0.66666666666666663</v>
      </c>
      <c r="B55" s="37">
        <f t="shared" si="2"/>
        <v>270</v>
      </c>
      <c r="C55" s="37">
        <f t="shared" si="0"/>
        <v>260</v>
      </c>
      <c r="D55" s="60">
        <f t="shared" si="1"/>
        <v>0.96296296296296291</v>
      </c>
      <c r="E55" s="84">
        <v>99</v>
      </c>
      <c r="F55" s="37">
        <v>99</v>
      </c>
      <c r="G55" s="60">
        <f t="shared" si="3"/>
        <v>1</v>
      </c>
      <c r="H55" s="84">
        <v>171</v>
      </c>
      <c r="I55" s="37">
        <v>161</v>
      </c>
      <c r="J55" s="60">
        <f t="shared" si="4"/>
        <v>0.94152046783625731</v>
      </c>
      <c r="K55" s="35"/>
    </row>
    <row r="56" spans="1:11" s="32" customFormat="1" ht="14.25" customHeight="1" x14ac:dyDescent="0.25">
      <c r="A56" s="49">
        <v>0.67708333333333337</v>
      </c>
      <c r="B56" s="37">
        <f t="shared" si="2"/>
        <v>235</v>
      </c>
      <c r="C56" s="37">
        <f t="shared" si="0"/>
        <v>228</v>
      </c>
      <c r="D56" s="60">
        <f t="shared" si="1"/>
        <v>0.97021276595744677</v>
      </c>
      <c r="E56" s="84">
        <v>94</v>
      </c>
      <c r="F56" s="37">
        <v>87</v>
      </c>
      <c r="G56" s="60">
        <f t="shared" si="3"/>
        <v>0.92553191489361697</v>
      </c>
      <c r="H56" s="84">
        <v>141</v>
      </c>
      <c r="I56" s="37">
        <v>141</v>
      </c>
      <c r="J56" s="60">
        <f t="shared" si="4"/>
        <v>1</v>
      </c>
      <c r="K56" s="35"/>
    </row>
    <row r="57" spans="1:11" s="32" customFormat="1" ht="14.25" customHeight="1" x14ac:dyDescent="0.25">
      <c r="A57" s="49">
        <v>0.6875</v>
      </c>
      <c r="B57" s="37">
        <f t="shared" si="2"/>
        <v>213</v>
      </c>
      <c r="C57" s="37">
        <f t="shared" si="0"/>
        <v>202</v>
      </c>
      <c r="D57" s="60">
        <f t="shared" si="1"/>
        <v>0.94835680751173712</v>
      </c>
      <c r="E57" s="84">
        <v>60</v>
      </c>
      <c r="F57" s="37">
        <v>60</v>
      </c>
      <c r="G57" s="60">
        <f t="shared" si="3"/>
        <v>1</v>
      </c>
      <c r="H57" s="84">
        <v>153</v>
      </c>
      <c r="I57" s="37">
        <v>142</v>
      </c>
      <c r="J57" s="60">
        <f t="shared" si="4"/>
        <v>0.92810457516339873</v>
      </c>
      <c r="K57" s="35"/>
    </row>
    <row r="58" spans="1:11" s="32" customFormat="1" ht="14.25" customHeight="1" x14ac:dyDescent="0.25">
      <c r="A58" s="49">
        <v>0.69791666666666663</v>
      </c>
      <c r="B58" s="37">
        <f t="shared" si="2"/>
        <v>241</v>
      </c>
      <c r="C58" s="37">
        <f t="shared" si="0"/>
        <v>231</v>
      </c>
      <c r="D58" s="60">
        <f t="shared" si="1"/>
        <v>0.95850622406639008</v>
      </c>
      <c r="E58" s="84">
        <v>86</v>
      </c>
      <c r="F58" s="37">
        <v>80</v>
      </c>
      <c r="G58" s="60">
        <f t="shared" si="3"/>
        <v>0.93023255813953487</v>
      </c>
      <c r="H58" s="84">
        <v>155</v>
      </c>
      <c r="I58" s="37">
        <v>151</v>
      </c>
      <c r="J58" s="60">
        <f t="shared" si="4"/>
        <v>0.97419354838709682</v>
      </c>
      <c r="K58" s="35"/>
    </row>
    <row r="59" spans="1:11" s="32" customFormat="1" ht="14.25" customHeight="1" x14ac:dyDescent="0.25">
      <c r="A59" s="49">
        <v>0.70833333333333337</v>
      </c>
      <c r="B59" s="37">
        <f t="shared" si="2"/>
        <v>199</v>
      </c>
      <c r="C59" s="37">
        <f t="shared" si="0"/>
        <v>199</v>
      </c>
      <c r="D59" s="60">
        <f t="shared" si="1"/>
        <v>1</v>
      </c>
      <c r="E59" s="84">
        <v>69</v>
      </c>
      <c r="F59" s="37">
        <v>69</v>
      </c>
      <c r="G59" s="60">
        <f t="shared" si="3"/>
        <v>1</v>
      </c>
      <c r="H59" s="84">
        <v>130</v>
      </c>
      <c r="I59" s="37">
        <v>130</v>
      </c>
      <c r="J59" s="60">
        <f t="shared" si="4"/>
        <v>1</v>
      </c>
      <c r="K59" s="35"/>
    </row>
    <row r="60" spans="1:11" s="32" customFormat="1" ht="14.25" customHeight="1" x14ac:dyDescent="0.25">
      <c r="A60" s="49">
        <v>0.71875</v>
      </c>
      <c r="B60" s="37">
        <f t="shared" si="2"/>
        <v>215</v>
      </c>
      <c r="C60" s="37">
        <f t="shared" si="0"/>
        <v>206</v>
      </c>
      <c r="D60" s="60">
        <f t="shared" si="1"/>
        <v>0.95813953488372094</v>
      </c>
      <c r="E60" s="84">
        <v>67</v>
      </c>
      <c r="F60" s="37">
        <v>67</v>
      </c>
      <c r="G60" s="60">
        <f t="shared" si="3"/>
        <v>1</v>
      </c>
      <c r="H60" s="84">
        <v>148</v>
      </c>
      <c r="I60" s="37">
        <v>139</v>
      </c>
      <c r="J60" s="60">
        <f t="shared" si="4"/>
        <v>0.93918918918918914</v>
      </c>
      <c r="K60" s="35"/>
    </row>
    <row r="61" spans="1:11" s="32" customFormat="1" ht="14.25" customHeight="1" x14ac:dyDescent="0.25">
      <c r="A61" s="49">
        <v>0.72916666666666663</v>
      </c>
      <c r="B61" s="37">
        <f t="shared" si="2"/>
        <v>276</v>
      </c>
      <c r="C61" s="37">
        <f t="shared" si="0"/>
        <v>272</v>
      </c>
      <c r="D61" s="60">
        <f t="shared" si="1"/>
        <v>0.98550724637681164</v>
      </c>
      <c r="E61" s="84">
        <v>91</v>
      </c>
      <c r="F61" s="37">
        <v>89</v>
      </c>
      <c r="G61" s="60">
        <f t="shared" si="3"/>
        <v>0.97802197802197799</v>
      </c>
      <c r="H61" s="84">
        <v>185</v>
      </c>
      <c r="I61" s="37">
        <v>183</v>
      </c>
      <c r="J61" s="60">
        <f t="shared" si="4"/>
        <v>0.98918918918918919</v>
      </c>
      <c r="K61" s="35"/>
    </row>
    <row r="62" spans="1:11" s="32" customFormat="1" ht="14.25" customHeight="1" x14ac:dyDescent="0.25">
      <c r="A62" s="49">
        <v>0.73958333333333337</v>
      </c>
      <c r="B62" s="37">
        <f t="shared" si="2"/>
        <v>225</v>
      </c>
      <c r="C62" s="37">
        <f t="shared" si="0"/>
        <v>221</v>
      </c>
      <c r="D62" s="60">
        <f t="shared" si="1"/>
        <v>0.98222222222222222</v>
      </c>
      <c r="E62" s="84">
        <v>76</v>
      </c>
      <c r="F62" s="37">
        <v>72</v>
      </c>
      <c r="G62" s="60">
        <f t="shared" si="3"/>
        <v>0.94736842105263153</v>
      </c>
      <c r="H62" s="84">
        <v>149</v>
      </c>
      <c r="I62" s="37">
        <v>149</v>
      </c>
      <c r="J62" s="60">
        <f t="shared" si="4"/>
        <v>1</v>
      </c>
      <c r="K62" s="35"/>
    </row>
    <row r="63" spans="1:11" s="32" customFormat="1" ht="14.25" customHeight="1" x14ac:dyDescent="0.25">
      <c r="A63" s="49">
        <v>0.75</v>
      </c>
      <c r="B63" s="37">
        <f t="shared" si="2"/>
        <v>214</v>
      </c>
      <c r="C63" s="37">
        <f t="shared" si="0"/>
        <v>202</v>
      </c>
      <c r="D63" s="60">
        <f t="shared" si="1"/>
        <v>0.94392523364485981</v>
      </c>
      <c r="E63" s="84">
        <v>62</v>
      </c>
      <c r="F63" s="37">
        <v>62</v>
      </c>
      <c r="G63" s="60">
        <f t="shared" si="3"/>
        <v>1</v>
      </c>
      <c r="H63" s="84">
        <v>152</v>
      </c>
      <c r="I63" s="37">
        <v>140</v>
      </c>
      <c r="J63" s="60">
        <f t="shared" si="4"/>
        <v>0.92105263157894735</v>
      </c>
      <c r="K63" s="35"/>
    </row>
    <row r="64" spans="1:11" s="32" customFormat="1" ht="14.25" customHeight="1" x14ac:dyDescent="0.25">
      <c r="A64" s="49">
        <v>0.76041666666666663</v>
      </c>
      <c r="B64" s="37">
        <f t="shared" si="2"/>
        <v>237</v>
      </c>
      <c r="C64" s="37">
        <f t="shared" si="0"/>
        <v>237</v>
      </c>
      <c r="D64" s="60">
        <f t="shared" si="1"/>
        <v>1</v>
      </c>
      <c r="E64" s="84">
        <v>74</v>
      </c>
      <c r="F64" s="37">
        <v>74</v>
      </c>
      <c r="G64" s="60">
        <f t="shared" si="3"/>
        <v>1</v>
      </c>
      <c r="H64" s="84">
        <v>163</v>
      </c>
      <c r="I64" s="37">
        <v>163</v>
      </c>
      <c r="J64" s="60">
        <f t="shared" si="4"/>
        <v>1</v>
      </c>
    </row>
    <row r="65" spans="1:10" s="32" customFormat="1" ht="14.25" customHeight="1" x14ac:dyDescent="0.25">
      <c r="A65" s="49">
        <v>0.77083333333333337</v>
      </c>
      <c r="B65" s="37">
        <f t="shared" si="2"/>
        <v>214</v>
      </c>
      <c r="C65" s="37">
        <f t="shared" si="0"/>
        <v>213</v>
      </c>
      <c r="D65" s="60">
        <f t="shared" si="1"/>
        <v>0.99532710280373837</v>
      </c>
      <c r="E65" s="84">
        <v>74</v>
      </c>
      <c r="F65" s="37">
        <v>73</v>
      </c>
      <c r="G65" s="60">
        <f t="shared" si="3"/>
        <v>0.98648648648648651</v>
      </c>
      <c r="H65" s="84">
        <v>140</v>
      </c>
      <c r="I65" s="37">
        <v>140</v>
      </c>
      <c r="J65" s="60">
        <f t="shared" si="4"/>
        <v>1</v>
      </c>
    </row>
    <row r="66" spans="1:10" s="32" customFormat="1" ht="14.25" customHeight="1" thickBot="1" x14ac:dyDescent="0.3">
      <c r="A66" s="49">
        <v>0.78125</v>
      </c>
      <c r="B66" s="37">
        <f t="shared" si="2"/>
        <v>210</v>
      </c>
      <c r="C66" s="37">
        <f t="shared" si="0"/>
        <v>193</v>
      </c>
      <c r="D66" s="60">
        <f t="shared" si="1"/>
        <v>0.919047619047619</v>
      </c>
      <c r="E66" s="84">
        <v>63</v>
      </c>
      <c r="F66" s="37">
        <v>63</v>
      </c>
      <c r="G66" s="60">
        <f t="shared" si="3"/>
        <v>1</v>
      </c>
      <c r="H66" s="84">
        <v>147</v>
      </c>
      <c r="I66" s="37">
        <v>130</v>
      </c>
      <c r="J66" s="60">
        <f t="shared" si="4"/>
        <v>0.88435374149659862</v>
      </c>
    </row>
    <row r="67" spans="1:10" ht="14.25" customHeight="1" thickTop="1" thickBot="1" x14ac:dyDescent="0.3">
      <c r="A67" s="58" t="s">
        <v>2</v>
      </c>
      <c r="B67" s="58">
        <f>SUM(B15:B66)</f>
        <v>11009</v>
      </c>
      <c r="C67" s="58">
        <f>SUM(C15:C66)</f>
        <v>10655</v>
      </c>
      <c r="D67" s="59">
        <f>IFERROR(IF(AND(B67=0,C67=0),0,C67/B67),0)</f>
        <v>0.96784449087110547</v>
      </c>
      <c r="E67" s="58">
        <f>SUM(E15:E66)</f>
        <v>3763</v>
      </c>
      <c r="F67" s="58">
        <f>SUM(F15:F66)</f>
        <v>3684</v>
      </c>
      <c r="G67" s="59">
        <f>IFERROR(IF(AND(E67=0,F67=0),0,F67/E67),0)</f>
        <v>0.97900611214456545</v>
      </c>
      <c r="H67" s="58">
        <f>SUM(H15:H66)</f>
        <v>7246</v>
      </c>
      <c r="I67" s="58">
        <f>SUM(I15:I66)</f>
        <v>6971</v>
      </c>
      <c r="J67" s="59">
        <f>IFERROR(IF(AND(H67=0,I67=0),0,I67/H67),0)</f>
        <v>0.96204802649737786</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18"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C16D4-8593-4E8A-B76B-32A3153305DC}">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6</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50</v>
      </c>
      <c r="C15" s="37">
        <f t="shared" ref="C15:C66" si="0">F15+I15</f>
        <v>33</v>
      </c>
      <c r="D15" s="70">
        <f t="shared" ref="D15:D66" si="1">IF(OR(B15=0,C15=0),0,C15/B15)</f>
        <v>0.66</v>
      </c>
      <c r="E15" s="84">
        <v>18</v>
      </c>
      <c r="F15" s="86">
        <v>3</v>
      </c>
      <c r="G15" s="70">
        <f>IF(OR(E15=0,F15=0),0,F15/E15)</f>
        <v>0.16666666666666666</v>
      </c>
      <c r="H15" s="84">
        <v>32</v>
      </c>
      <c r="I15" s="37">
        <v>30</v>
      </c>
      <c r="J15" s="70">
        <f>IF(OR(H15=0,I15=0),0,I15/H15)</f>
        <v>0.9375</v>
      </c>
      <c r="K15" s="37">
        <f t="shared" ref="K15:K66" si="2">E15</f>
        <v>18</v>
      </c>
      <c r="L15" s="37">
        <v>1</v>
      </c>
      <c r="M15" s="70">
        <f>IF(OR(K15=0,L15=0),0,L15/K15)</f>
        <v>5.5555555555555552E-2</v>
      </c>
      <c r="N15" s="35"/>
    </row>
    <row r="16" spans="1:14" s="32" customFormat="1" ht="14.25" customHeight="1" x14ac:dyDescent="0.25">
      <c r="A16" s="49">
        <v>0.26041666666666669</v>
      </c>
      <c r="B16" s="37">
        <f t="shared" ref="B16:B66" si="3">E16+H16</f>
        <v>80</v>
      </c>
      <c r="C16" s="37">
        <f t="shared" si="0"/>
        <v>59</v>
      </c>
      <c r="D16" s="70">
        <f t="shared" si="1"/>
        <v>0.73750000000000004</v>
      </c>
      <c r="E16" s="84">
        <v>21</v>
      </c>
      <c r="F16" s="86">
        <v>2</v>
      </c>
      <c r="G16" s="70">
        <f t="shared" ref="G16:G66" si="4">IF(OR(E16=0,F16=0),0,F16/E16)</f>
        <v>9.5238095238095233E-2</v>
      </c>
      <c r="H16" s="84">
        <v>59</v>
      </c>
      <c r="I16" s="37">
        <v>57</v>
      </c>
      <c r="J16" s="70">
        <f t="shared" ref="J16:J66" si="5">IF(OR(H16=0,I16=0),0,I16/H16)</f>
        <v>0.96610169491525422</v>
      </c>
      <c r="K16" s="37">
        <f t="shared" si="2"/>
        <v>21</v>
      </c>
      <c r="L16" s="37">
        <v>1</v>
      </c>
      <c r="M16" s="70">
        <f t="shared" ref="M16:M66" si="6">IF(OR(K16=0,L16=0),0,L16/K16)</f>
        <v>4.7619047619047616E-2</v>
      </c>
      <c r="N16" s="35"/>
    </row>
    <row r="17" spans="1:14" s="32" customFormat="1" ht="14.25" customHeight="1" x14ac:dyDescent="0.25">
      <c r="A17" s="49">
        <v>0.27083333333333331</v>
      </c>
      <c r="B17" s="37">
        <f t="shared" si="3"/>
        <v>83</v>
      </c>
      <c r="C17" s="37">
        <f t="shared" si="0"/>
        <v>58</v>
      </c>
      <c r="D17" s="70">
        <f t="shared" si="1"/>
        <v>0.6987951807228916</v>
      </c>
      <c r="E17" s="84">
        <v>26</v>
      </c>
      <c r="F17" s="86">
        <v>3</v>
      </c>
      <c r="G17" s="70">
        <f t="shared" si="4"/>
        <v>0.11538461538461539</v>
      </c>
      <c r="H17" s="84">
        <v>57</v>
      </c>
      <c r="I17" s="37">
        <v>55</v>
      </c>
      <c r="J17" s="70">
        <f t="shared" si="5"/>
        <v>0.96491228070175439</v>
      </c>
      <c r="K17" s="37">
        <f t="shared" si="2"/>
        <v>26</v>
      </c>
      <c r="L17" s="37">
        <v>0</v>
      </c>
      <c r="M17" s="70">
        <f t="shared" si="6"/>
        <v>0</v>
      </c>
      <c r="N17" s="35"/>
    </row>
    <row r="18" spans="1:14" s="32" customFormat="1" ht="14.25" customHeight="1" x14ac:dyDescent="0.25">
      <c r="A18" s="49">
        <v>0.28125</v>
      </c>
      <c r="B18" s="37">
        <f t="shared" si="3"/>
        <v>107</v>
      </c>
      <c r="C18" s="37">
        <f t="shared" si="0"/>
        <v>77</v>
      </c>
      <c r="D18" s="70">
        <f t="shared" si="1"/>
        <v>0.71962616822429903</v>
      </c>
      <c r="E18" s="84">
        <v>40</v>
      </c>
      <c r="F18" s="86">
        <v>11</v>
      </c>
      <c r="G18" s="70">
        <f t="shared" si="4"/>
        <v>0.27500000000000002</v>
      </c>
      <c r="H18" s="84">
        <v>67</v>
      </c>
      <c r="I18" s="37">
        <v>66</v>
      </c>
      <c r="J18" s="70">
        <f t="shared" si="5"/>
        <v>0.9850746268656716</v>
      </c>
      <c r="K18" s="37">
        <f t="shared" si="2"/>
        <v>40</v>
      </c>
      <c r="L18" s="37">
        <v>5</v>
      </c>
      <c r="M18" s="70">
        <f t="shared" si="6"/>
        <v>0.125</v>
      </c>
      <c r="N18" s="35"/>
    </row>
    <row r="19" spans="1:14" s="32" customFormat="1" ht="14.25" customHeight="1" x14ac:dyDescent="0.25">
      <c r="A19" s="49">
        <v>0.29166666666666669</v>
      </c>
      <c r="B19" s="37">
        <f t="shared" si="3"/>
        <v>100</v>
      </c>
      <c r="C19" s="37">
        <f t="shared" si="0"/>
        <v>54</v>
      </c>
      <c r="D19" s="70">
        <f t="shared" si="1"/>
        <v>0.54</v>
      </c>
      <c r="E19" s="84">
        <v>54</v>
      </c>
      <c r="F19" s="86">
        <v>9</v>
      </c>
      <c r="G19" s="70">
        <f t="shared" si="4"/>
        <v>0.16666666666666666</v>
      </c>
      <c r="H19" s="84">
        <v>46</v>
      </c>
      <c r="I19" s="37">
        <v>45</v>
      </c>
      <c r="J19" s="70">
        <f t="shared" si="5"/>
        <v>0.97826086956521741</v>
      </c>
      <c r="K19" s="37">
        <f t="shared" si="2"/>
        <v>54</v>
      </c>
      <c r="L19" s="37">
        <v>4</v>
      </c>
      <c r="M19" s="70">
        <f t="shared" si="6"/>
        <v>7.407407407407407E-2</v>
      </c>
      <c r="N19" s="35"/>
    </row>
    <row r="20" spans="1:14" s="32" customFormat="1" ht="14.25" customHeight="1" x14ac:dyDescent="0.25">
      <c r="A20" s="49">
        <v>0.30208333333333331</v>
      </c>
      <c r="B20" s="37">
        <f t="shared" si="3"/>
        <v>77</v>
      </c>
      <c r="C20" s="37">
        <f t="shared" si="0"/>
        <v>35</v>
      </c>
      <c r="D20" s="70">
        <f t="shared" si="1"/>
        <v>0.45454545454545453</v>
      </c>
      <c r="E20" s="84">
        <v>50</v>
      </c>
      <c r="F20" s="86">
        <v>10</v>
      </c>
      <c r="G20" s="70">
        <f t="shared" si="4"/>
        <v>0.2</v>
      </c>
      <c r="H20" s="84">
        <v>27</v>
      </c>
      <c r="I20" s="37">
        <v>25</v>
      </c>
      <c r="J20" s="70">
        <f t="shared" si="5"/>
        <v>0.92592592592592593</v>
      </c>
      <c r="K20" s="37">
        <f t="shared" si="2"/>
        <v>50</v>
      </c>
      <c r="L20" s="37">
        <v>2</v>
      </c>
      <c r="M20" s="70">
        <f t="shared" si="6"/>
        <v>0.04</v>
      </c>
      <c r="N20" s="35"/>
    </row>
    <row r="21" spans="1:14" s="32" customFormat="1" ht="14.25" customHeight="1" x14ac:dyDescent="0.25">
      <c r="A21" s="49">
        <v>0.3125</v>
      </c>
      <c r="B21" s="37">
        <f t="shared" si="3"/>
        <v>102</v>
      </c>
      <c r="C21" s="37">
        <f t="shared" si="0"/>
        <v>54</v>
      </c>
      <c r="D21" s="70">
        <f t="shared" si="1"/>
        <v>0.52941176470588236</v>
      </c>
      <c r="E21" s="84">
        <v>50</v>
      </c>
      <c r="F21" s="86">
        <v>6</v>
      </c>
      <c r="G21" s="70">
        <f t="shared" si="4"/>
        <v>0.12</v>
      </c>
      <c r="H21" s="84">
        <v>52</v>
      </c>
      <c r="I21" s="37">
        <v>48</v>
      </c>
      <c r="J21" s="70">
        <f t="shared" si="5"/>
        <v>0.92307692307692313</v>
      </c>
      <c r="K21" s="37">
        <f t="shared" si="2"/>
        <v>50</v>
      </c>
      <c r="L21" s="37">
        <v>2</v>
      </c>
      <c r="M21" s="70">
        <f t="shared" si="6"/>
        <v>0.04</v>
      </c>
      <c r="N21" s="35"/>
    </row>
    <row r="22" spans="1:14" s="32" customFormat="1" ht="14.25" customHeight="1" x14ac:dyDescent="0.25">
      <c r="A22" s="49">
        <v>0.32291666666666669</v>
      </c>
      <c r="B22" s="37">
        <f t="shared" si="3"/>
        <v>102</v>
      </c>
      <c r="C22" s="37">
        <f t="shared" si="0"/>
        <v>66</v>
      </c>
      <c r="D22" s="70">
        <f t="shared" si="1"/>
        <v>0.6470588235294118</v>
      </c>
      <c r="E22" s="84">
        <v>48</v>
      </c>
      <c r="F22" s="86">
        <v>14</v>
      </c>
      <c r="G22" s="70">
        <f t="shared" si="4"/>
        <v>0.29166666666666669</v>
      </c>
      <c r="H22" s="84">
        <v>54</v>
      </c>
      <c r="I22" s="37">
        <v>52</v>
      </c>
      <c r="J22" s="70">
        <f t="shared" si="5"/>
        <v>0.96296296296296291</v>
      </c>
      <c r="K22" s="37">
        <f t="shared" si="2"/>
        <v>48</v>
      </c>
      <c r="L22" s="37">
        <v>5</v>
      </c>
      <c r="M22" s="70">
        <f t="shared" si="6"/>
        <v>0.10416666666666667</v>
      </c>
      <c r="N22" s="35"/>
    </row>
    <row r="23" spans="1:14" s="32" customFormat="1" ht="14.25" customHeight="1" x14ac:dyDescent="0.25">
      <c r="A23" s="49">
        <v>0.33333333333333331</v>
      </c>
      <c r="B23" s="37">
        <f t="shared" si="3"/>
        <v>116</v>
      </c>
      <c r="C23" s="37">
        <f t="shared" si="0"/>
        <v>66</v>
      </c>
      <c r="D23" s="70">
        <f t="shared" si="1"/>
        <v>0.56896551724137934</v>
      </c>
      <c r="E23" s="84">
        <v>56</v>
      </c>
      <c r="F23" s="86">
        <v>12</v>
      </c>
      <c r="G23" s="70">
        <f t="shared" si="4"/>
        <v>0.21428571428571427</v>
      </c>
      <c r="H23" s="84">
        <v>60</v>
      </c>
      <c r="I23" s="37">
        <v>54</v>
      </c>
      <c r="J23" s="70">
        <f t="shared" si="5"/>
        <v>0.9</v>
      </c>
      <c r="K23" s="37">
        <f t="shared" si="2"/>
        <v>56</v>
      </c>
      <c r="L23" s="37">
        <v>2</v>
      </c>
      <c r="M23" s="70">
        <f t="shared" si="6"/>
        <v>3.5714285714285712E-2</v>
      </c>
      <c r="N23" s="35"/>
    </row>
    <row r="24" spans="1:14" s="32" customFormat="1" ht="14.25" customHeight="1" x14ac:dyDescent="0.25">
      <c r="A24" s="49">
        <v>0.34375</v>
      </c>
      <c r="B24" s="37">
        <f t="shared" si="3"/>
        <v>94</v>
      </c>
      <c r="C24" s="37">
        <f t="shared" si="0"/>
        <v>60</v>
      </c>
      <c r="D24" s="70">
        <f t="shared" si="1"/>
        <v>0.63829787234042556</v>
      </c>
      <c r="E24" s="84">
        <v>47</v>
      </c>
      <c r="F24" s="86">
        <v>16</v>
      </c>
      <c r="G24" s="70">
        <f t="shared" si="4"/>
        <v>0.34042553191489361</v>
      </c>
      <c r="H24" s="84">
        <v>47</v>
      </c>
      <c r="I24" s="37">
        <v>44</v>
      </c>
      <c r="J24" s="70">
        <f t="shared" si="5"/>
        <v>0.93617021276595747</v>
      </c>
      <c r="K24" s="37">
        <f t="shared" si="2"/>
        <v>47</v>
      </c>
      <c r="L24" s="37">
        <v>9</v>
      </c>
      <c r="M24" s="70">
        <f t="shared" si="6"/>
        <v>0.19148936170212766</v>
      </c>
      <c r="N24" s="35"/>
    </row>
    <row r="25" spans="1:14" s="32" customFormat="1" ht="14.25" customHeight="1" x14ac:dyDescent="0.25">
      <c r="A25" s="49">
        <v>0.35416666666666669</v>
      </c>
      <c r="B25" s="37">
        <f t="shared" si="3"/>
        <v>98</v>
      </c>
      <c r="C25" s="37">
        <f t="shared" si="0"/>
        <v>58</v>
      </c>
      <c r="D25" s="70">
        <f t="shared" si="1"/>
        <v>0.59183673469387754</v>
      </c>
      <c r="E25" s="84">
        <v>46</v>
      </c>
      <c r="F25" s="86">
        <v>7</v>
      </c>
      <c r="G25" s="70">
        <f t="shared" si="4"/>
        <v>0.15217391304347827</v>
      </c>
      <c r="H25" s="84">
        <v>52</v>
      </c>
      <c r="I25" s="37">
        <v>51</v>
      </c>
      <c r="J25" s="70">
        <f t="shared" si="5"/>
        <v>0.98076923076923073</v>
      </c>
      <c r="K25" s="37">
        <f t="shared" si="2"/>
        <v>46</v>
      </c>
      <c r="L25" s="37">
        <v>4</v>
      </c>
      <c r="M25" s="70">
        <f t="shared" si="6"/>
        <v>8.6956521739130432E-2</v>
      </c>
      <c r="N25" s="35"/>
    </row>
    <row r="26" spans="1:14" s="32" customFormat="1" ht="14.25" customHeight="1" x14ac:dyDescent="0.25">
      <c r="A26" s="49">
        <v>0.36458333333333331</v>
      </c>
      <c r="B26" s="37">
        <f t="shared" si="3"/>
        <v>107</v>
      </c>
      <c r="C26" s="37">
        <f t="shared" si="0"/>
        <v>74</v>
      </c>
      <c r="D26" s="70">
        <f t="shared" si="1"/>
        <v>0.69158878504672894</v>
      </c>
      <c r="E26" s="84">
        <v>41</v>
      </c>
      <c r="F26" s="86">
        <v>12</v>
      </c>
      <c r="G26" s="70">
        <f t="shared" si="4"/>
        <v>0.29268292682926828</v>
      </c>
      <c r="H26" s="84">
        <v>66</v>
      </c>
      <c r="I26" s="37">
        <v>62</v>
      </c>
      <c r="J26" s="70">
        <f t="shared" si="5"/>
        <v>0.93939393939393945</v>
      </c>
      <c r="K26" s="37">
        <f t="shared" si="2"/>
        <v>41</v>
      </c>
      <c r="L26" s="37">
        <v>4</v>
      </c>
      <c r="M26" s="70">
        <f t="shared" si="6"/>
        <v>9.7560975609756101E-2</v>
      </c>
      <c r="N26" s="35"/>
    </row>
    <row r="27" spans="1:14" s="32" customFormat="1" ht="14.25" customHeight="1" x14ac:dyDescent="0.25">
      <c r="A27" s="49">
        <v>0.375</v>
      </c>
      <c r="B27" s="37">
        <f t="shared" si="3"/>
        <v>95</v>
      </c>
      <c r="C27" s="37">
        <f t="shared" si="0"/>
        <v>51</v>
      </c>
      <c r="D27" s="70">
        <f t="shared" si="1"/>
        <v>0.5368421052631579</v>
      </c>
      <c r="E27" s="84">
        <v>53</v>
      </c>
      <c r="F27" s="86">
        <v>9</v>
      </c>
      <c r="G27" s="70">
        <f t="shared" si="4"/>
        <v>0.16981132075471697</v>
      </c>
      <c r="H27" s="84">
        <v>42</v>
      </c>
      <c r="I27" s="37">
        <v>42</v>
      </c>
      <c r="J27" s="70">
        <f t="shared" si="5"/>
        <v>1</v>
      </c>
      <c r="K27" s="37">
        <f t="shared" si="2"/>
        <v>53</v>
      </c>
      <c r="L27" s="37">
        <v>4</v>
      </c>
      <c r="M27" s="70">
        <f t="shared" si="6"/>
        <v>7.5471698113207544E-2</v>
      </c>
      <c r="N27" s="35"/>
    </row>
    <row r="28" spans="1:14" s="32" customFormat="1" ht="14.25" customHeight="1" x14ac:dyDescent="0.25">
      <c r="A28" s="49">
        <v>0.38541666666666669</v>
      </c>
      <c r="B28" s="37">
        <f t="shared" si="3"/>
        <v>124</v>
      </c>
      <c r="C28" s="37">
        <f t="shared" si="0"/>
        <v>69</v>
      </c>
      <c r="D28" s="70">
        <f t="shared" si="1"/>
        <v>0.55645161290322576</v>
      </c>
      <c r="E28" s="84">
        <v>59</v>
      </c>
      <c r="F28" s="86">
        <v>4</v>
      </c>
      <c r="G28" s="70">
        <f t="shared" si="4"/>
        <v>6.7796610169491525E-2</v>
      </c>
      <c r="H28" s="84">
        <v>65</v>
      </c>
      <c r="I28" s="37">
        <v>65</v>
      </c>
      <c r="J28" s="70">
        <f t="shared" si="5"/>
        <v>1</v>
      </c>
      <c r="K28" s="37">
        <f t="shared" si="2"/>
        <v>59</v>
      </c>
      <c r="L28" s="37">
        <v>2</v>
      </c>
      <c r="M28" s="70">
        <f t="shared" si="6"/>
        <v>3.3898305084745763E-2</v>
      </c>
      <c r="N28" s="35"/>
    </row>
    <row r="29" spans="1:14" s="32" customFormat="1" ht="14.25" customHeight="1" x14ac:dyDescent="0.25">
      <c r="A29" s="49">
        <v>0.39583333333333331</v>
      </c>
      <c r="B29" s="37">
        <f t="shared" si="3"/>
        <v>108</v>
      </c>
      <c r="C29" s="37">
        <f t="shared" si="0"/>
        <v>62</v>
      </c>
      <c r="D29" s="70">
        <f t="shared" si="1"/>
        <v>0.57407407407407407</v>
      </c>
      <c r="E29" s="84">
        <v>61</v>
      </c>
      <c r="F29" s="86">
        <v>15</v>
      </c>
      <c r="G29" s="70">
        <f t="shared" si="4"/>
        <v>0.24590163934426229</v>
      </c>
      <c r="H29" s="84">
        <v>47</v>
      </c>
      <c r="I29" s="37">
        <v>47</v>
      </c>
      <c r="J29" s="70">
        <f t="shared" si="5"/>
        <v>1</v>
      </c>
      <c r="K29" s="37">
        <f t="shared" si="2"/>
        <v>61</v>
      </c>
      <c r="L29" s="37">
        <v>7</v>
      </c>
      <c r="M29" s="70">
        <f t="shared" si="6"/>
        <v>0.11475409836065574</v>
      </c>
      <c r="N29" s="35"/>
    </row>
    <row r="30" spans="1:14" s="32" customFormat="1" ht="14.25" customHeight="1" x14ac:dyDescent="0.25">
      <c r="A30" s="49">
        <v>0.40625</v>
      </c>
      <c r="B30" s="37">
        <f t="shared" si="3"/>
        <v>85</v>
      </c>
      <c r="C30" s="37">
        <f t="shared" si="0"/>
        <v>47</v>
      </c>
      <c r="D30" s="70">
        <f t="shared" si="1"/>
        <v>0.55294117647058827</v>
      </c>
      <c r="E30" s="84">
        <v>45</v>
      </c>
      <c r="F30" s="86">
        <v>7</v>
      </c>
      <c r="G30" s="70">
        <f t="shared" si="4"/>
        <v>0.15555555555555556</v>
      </c>
      <c r="H30" s="84">
        <v>40</v>
      </c>
      <c r="I30" s="37">
        <v>40</v>
      </c>
      <c r="J30" s="70">
        <f t="shared" si="5"/>
        <v>1</v>
      </c>
      <c r="K30" s="37">
        <f t="shared" si="2"/>
        <v>45</v>
      </c>
      <c r="L30" s="37">
        <v>5</v>
      </c>
      <c r="M30" s="70">
        <f t="shared" si="6"/>
        <v>0.1111111111111111</v>
      </c>
      <c r="N30" s="35"/>
    </row>
    <row r="31" spans="1:14" s="32" customFormat="1" ht="14.25" customHeight="1" x14ac:dyDescent="0.25">
      <c r="A31" s="49">
        <v>0.41666666666666669</v>
      </c>
      <c r="B31" s="37">
        <f t="shared" si="3"/>
        <v>109</v>
      </c>
      <c r="C31" s="37">
        <f t="shared" si="0"/>
        <v>59</v>
      </c>
      <c r="D31" s="70">
        <f t="shared" si="1"/>
        <v>0.54128440366972475</v>
      </c>
      <c r="E31" s="84">
        <v>60</v>
      </c>
      <c r="F31" s="86">
        <v>10</v>
      </c>
      <c r="G31" s="70">
        <f t="shared" si="4"/>
        <v>0.16666666666666666</v>
      </c>
      <c r="H31" s="84">
        <v>49</v>
      </c>
      <c r="I31" s="37">
        <v>49</v>
      </c>
      <c r="J31" s="70">
        <f t="shared" si="5"/>
        <v>1</v>
      </c>
      <c r="K31" s="37">
        <f t="shared" si="2"/>
        <v>60</v>
      </c>
      <c r="L31" s="37">
        <v>5</v>
      </c>
      <c r="M31" s="70">
        <f t="shared" si="6"/>
        <v>8.3333333333333329E-2</v>
      </c>
      <c r="N31" s="35"/>
    </row>
    <row r="32" spans="1:14" s="32" customFormat="1" ht="14.25" customHeight="1" x14ac:dyDescent="0.25">
      <c r="A32" s="49">
        <v>0.42708333333333331</v>
      </c>
      <c r="B32" s="37">
        <f t="shared" si="3"/>
        <v>91</v>
      </c>
      <c r="C32" s="37">
        <f t="shared" si="0"/>
        <v>57</v>
      </c>
      <c r="D32" s="70">
        <f t="shared" si="1"/>
        <v>0.62637362637362637</v>
      </c>
      <c r="E32" s="84">
        <v>40</v>
      </c>
      <c r="F32" s="86">
        <v>6</v>
      </c>
      <c r="G32" s="70">
        <f t="shared" si="4"/>
        <v>0.15</v>
      </c>
      <c r="H32" s="84">
        <v>51</v>
      </c>
      <c r="I32" s="37">
        <v>51</v>
      </c>
      <c r="J32" s="70">
        <f t="shared" si="5"/>
        <v>1</v>
      </c>
      <c r="K32" s="37">
        <f t="shared" si="2"/>
        <v>40</v>
      </c>
      <c r="L32" s="37">
        <v>3</v>
      </c>
      <c r="M32" s="70">
        <f t="shared" si="6"/>
        <v>7.4999999999999997E-2</v>
      </c>
      <c r="N32" s="35"/>
    </row>
    <row r="33" spans="1:14" s="32" customFormat="1" ht="14.25" customHeight="1" x14ac:dyDescent="0.25">
      <c r="A33" s="49">
        <v>0.4375</v>
      </c>
      <c r="B33" s="37">
        <f t="shared" si="3"/>
        <v>104</v>
      </c>
      <c r="C33" s="37">
        <f t="shared" si="0"/>
        <v>53</v>
      </c>
      <c r="D33" s="70">
        <f t="shared" si="1"/>
        <v>0.50961538461538458</v>
      </c>
      <c r="E33" s="84">
        <v>59</v>
      </c>
      <c r="F33" s="86">
        <v>8</v>
      </c>
      <c r="G33" s="70">
        <f t="shared" si="4"/>
        <v>0.13559322033898305</v>
      </c>
      <c r="H33" s="84">
        <v>45</v>
      </c>
      <c r="I33" s="37">
        <v>45</v>
      </c>
      <c r="J33" s="70">
        <f t="shared" si="5"/>
        <v>1</v>
      </c>
      <c r="K33" s="37">
        <f t="shared" si="2"/>
        <v>59</v>
      </c>
      <c r="L33" s="37">
        <v>4</v>
      </c>
      <c r="M33" s="70">
        <f t="shared" si="6"/>
        <v>6.7796610169491525E-2</v>
      </c>
      <c r="N33" s="35"/>
    </row>
    <row r="34" spans="1:14" s="32" customFormat="1" ht="14.25" customHeight="1" x14ac:dyDescent="0.25">
      <c r="A34" s="49">
        <v>0.44791666666666669</v>
      </c>
      <c r="B34" s="37">
        <f t="shared" si="3"/>
        <v>121</v>
      </c>
      <c r="C34" s="37">
        <f t="shared" si="0"/>
        <v>58</v>
      </c>
      <c r="D34" s="70">
        <f t="shared" si="1"/>
        <v>0.47933884297520662</v>
      </c>
      <c r="E34" s="84">
        <v>74</v>
      </c>
      <c r="F34" s="86">
        <v>11</v>
      </c>
      <c r="G34" s="70">
        <f t="shared" si="4"/>
        <v>0.14864864864864866</v>
      </c>
      <c r="H34" s="84">
        <v>47</v>
      </c>
      <c r="I34" s="37">
        <v>47</v>
      </c>
      <c r="J34" s="70">
        <f t="shared" si="5"/>
        <v>1</v>
      </c>
      <c r="K34" s="37">
        <f t="shared" si="2"/>
        <v>74</v>
      </c>
      <c r="L34" s="37">
        <v>7</v>
      </c>
      <c r="M34" s="70">
        <f t="shared" si="6"/>
        <v>9.45945945945946E-2</v>
      </c>
      <c r="N34" s="35"/>
    </row>
    <row r="35" spans="1:14" s="32" customFormat="1" ht="14.25" customHeight="1" x14ac:dyDescent="0.25">
      <c r="A35" s="49">
        <v>0.45833333333333331</v>
      </c>
      <c r="B35" s="37">
        <f t="shared" si="3"/>
        <v>107</v>
      </c>
      <c r="C35" s="37">
        <f t="shared" si="0"/>
        <v>57</v>
      </c>
      <c r="D35" s="70">
        <f t="shared" si="1"/>
        <v>0.53271028037383172</v>
      </c>
      <c r="E35" s="84">
        <v>60</v>
      </c>
      <c r="F35" s="86">
        <v>10</v>
      </c>
      <c r="G35" s="70">
        <f t="shared" si="4"/>
        <v>0.16666666666666666</v>
      </c>
      <c r="H35" s="84">
        <v>47</v>
      </c>
      <c r="I35" s="37">
        <v>47</v>
      </c>
      <c r="J35" s="70">
        <f t="shared" si="5"/>
        <v>1</v>
      </c>
      <c r="K35" s="37">
        <f t="shared" si="2"/>
        <v>60</v>
      </c>
      <c r="L35" s="37">
        <v>7</v>
      </c>
      <c r="M35" s="70">
        <f t="shared" si="6"/>
        <v>0.11666666666666667</v>
      </c>
      <c r="N35" s="35"/>
    </row>
    <row r="36" spans="1:14" s="32" customFormat="1" ht="14.25" customHeight="1" x14ac:dyDescent="0.25">
      <c r="A36" s="49">
        <v>0.46875</v>
      </c>
      <c r="B36" s="37">
        <f t="shared" si="3"/>
        <v>107</v>
      </c>
      <c r="C36" s="37">
        <f t="shared" si="0"/>
        <v>56</v>
      </c>
      <c r="D36" s="70">
        <f t="shared" si="1"/>
        <v>0.52336448598130836</v>
      </c>
      <c r="E36" s="84">
        <v>64</v>
      </c>
      <c r="F36" s="86">
        <v>13</v>
      </c>
      <c r="G36" s="70">
        <f t="shared" si="4"/>
        <v>0.203125</v>
      </c>
      <c r="H36" s="84">
        <v>43</v>
      </c>
      <c r="I36" s="37">
        <v>43</v>
      </c>
      <c r="J36" s="70">
        <f t="shared" si="5"/>
        <v>1</v>
      </c>
      <c r="K36" s="37">
        <f t="shared" si="2"/>
        <v>64</v>
      </c>
      <c r="L36" s="37">
        <v>7</v>
      </c>
      <c r="M36" s="70">
        <f t="shared" si="6"/>
        <v>0.109375</v>
      </c>
      <c r="N36" s="35"/>
    </row>
    <row r="37" spans="1:14" s="32" customFormat="1" ht="14.25" customHeight="1" x14ac:dyDescent="0.25">
      <c r="A37" s="49">
        <v>0.47916666666666669</v>
      </c>
      <c r="B37" s="37">
        <f t="shared" si="3"/>
        <v>111</v>
      </c>
      <c r="C37" s="37">
        <f t="shared" si="0"/>
        <v>66</v>
      </c>
      <c r="D37" s="70">
        <f t="shared" si="1"/>
        <v>0.59459459459459463</v>
      </c>
      <c r="E37" s="84">
        <v>58</v>
      </c>
      <c r="F37" s="86">
        <v>13</v>
      </c>
      <c r="G37" s="70">
        <f t="shared" si="4"/>
        <v>0.22413793103448276</v>
      </c>
      <c r="H37" s="84">
        <v>53</v>
      </c>
      <c r="I37" s="37">
        <v>53</v>
      </c>
      <c r="J37" s="70">
        <f t="shared" si="5"/>
        <v>1</v>
      </c>
      <c r="K37" s="37">
        <f t="shared" si="2"/>
        <v>58</v>
      </c>
      <c r="L37" s="37">
        <v>8</v>
      </c>
      <c r="M37" s="70">
        <f t="shared" si="6"/>
        <v>0.13793103448275862</v>
      </c>
      <c r="N37" s="35"/>
    </row>
    <row r="38" spans="1:14" s="32" customFormat="1" ht="14.25" customHeight="1" x14ac:dyDescent="0.25">
      <c r="A38" s="49">
        <v>0.48958333333333331</v>
      </c>
      <c r="B38" s="37">
        <f t="shared" si="3"/>
        <v>93</v>
      </c>
      <c r="C38" s="37">
        <f t="shared" si="0"/>
        <v>63</v>
      </c>
      <c r="D38" s="70">
        <f t="shared" si="1"/>
        <v>0.67741935483870963</v>
      </c>
      <c r="E38" s="84">
        <v>44</v>
      </c>
      <c r="F38" s="86">
        <v>14</v>
      </c>
      <c r="G38" s="70">
        <f t="shared" si="4"/>
        <v>0.31818181818181818</v>
      </c>
      <c r="H38" s="84">
        <v>49</v>
      </c>
      <c r="I38" s="37">
        <v>49</v>
      </c>
      <c r="J38" s="70">
        <f t="shared" si="5"/>
        <v>1</v>
      </c>
      <c r="K38" s="37">
        <f t="shared" si="2"/>
        <v>44</v>
      </c>
      <c r="L38" s="37">
        <v>8</v>
      </c>
      <c r="M38" s="70">
        <f t="shared" si="6"/>
        <v>0.18181818181818182</v>
      </c>
      <c r="N38" s="35"/>
    </row>
    <row r="39" spans="1:14" s="32" customFormat="1" ht="14.25" customHeight="1" x14ac:dyDescent="0.25">
      <c r="A39" s="49">
        <v>0.5</v>
      </c>
      <c r="B39" s="37">
        <f t="shared" si="3"/>
        <v>126</v>
      </c>
      <c r="C39" s="37">
        <f t="shared" si="0"/>
        <v>70</v>
      </c>
      <c r="D39" s="70">
        <f t="shared" si="1"/>
        <v>0.55555555555555558</v>
      </c>
      <c r="E39" s="84">
        <v>75</v>
      </c>
      <c r="F39" s="86">
        <v>19</v>
      </c>
      <c r="G39" s="70">
        <f t="shared" si="4"/>
        <v>0.25333333333333335</v>
      </c>
      <c r="H39" s="84">
        <v>51</v>
      </c>
      <c r="I39" s="37">
        <v>51</v>
      </c>
      <c r="J39" s="70">
        <f t="shared" si="5"/>
        <v>1</v>
      </c>
      <c r="K39" s="37">
        <f t="shared" si="2"/>
        <v>75</v>
      </c>
      <c r="L39" s="37">
        <v>16</v>
      </c>
      <c r="M39" s="70">
        <f t="shared" si="6"/>
        <v>0.21333333333333335</v>
      </c>
      <c r="N39" s="35"/>
    </row>
    <row r="40" spans="1:14" s="32" customFormat="1" ht="14.25" customHeight="1" x14ac:dyDescent="0.25">
      <c r="A40" s="49">
        <v>0.51041666666666663</v>
      </c>
      <c r="B40" s="37">
        <f t="shared" si="3"/>
        <v>124</v>
      </c>
      <c r="C40" s="37">
        <f t="shared" si="0"/>
        <v>76</v>
      </c>
      <c r="D40" s="70">
        <f t="shared" si="1"/>
        <v>0.61290322580645162</v>
      </c>
      <c r="E40" s="84">
        <v>60</v>
      </c>
      <c r="F40" s="86">
        <v>12</v>
      </c>
      <c r="G40" s="70">
        <f t="shared" si="4"/>
        <v>0.2</v>
      </c>
      <c r="H40" s="84">
        <v>64</v>
      </c>
      <c r="I40" s="37">
        <v>64</v>
      </c>
      <c r="J40" s="70">
        <f t="shared" si="5"/>
        <v>1</v>
      </c>
      <c r="K40" s="37">
        <f t="shared" si="2"/>
        <v>60</v>
      </c>
      <c r="L40" s="37">
        <v>7</v>
      </c>
      <c r="M40" s="70">
        <f t="shared" si="6"/>
        <v>0.11666666666666667</v>
      </c>
      <c r="N40" s="35"/>
    </row>
    <row r="41" spans="1:14" s="32" customFormat="1" ht="14.25" customHeight="1" x14ac:dyDescent="0.25">
      <c r="A41" s="49">
        <v>0.52083333333333337</v>
      </c>
      <c r="B41" s="37">
        <f t="shared" si="3"/>
        <v>125</v>
      </c>
      <c r="C41" s="37">
        <f t="shared" si="0"/>
        <v>72</v>
      </c>
      <c r="D41" s="70">
        <f t="shared" si="1"/>
        <v>0.57599999999999996</v>
      </c>
      <c r="E41" s="84">
        <v>67</v>
      </c>
      <c r="F41" s="86">
        <v>14</v>
      </c>
      <c r="G41" s="70">
        <f t="shared" si="4"/>
        <v>0.20895522388059701</v>
      </c>
      <c r="H41" s="84">
        <v>58</v>
      </c>
      <c r="I41" s="37">
        <v>58</v>
      </c>
      <c r="J41" s="70">
        <f t="shared" si="5"/>
        <v>1</v>
      </c>
      <c r="K41" s="37">
        <f t="shared" si="2"/>
        <v>67</v>
      </c>
      <c r="L41" s="37">
        <v>8</v>
      </c>
      <c r="M41" s="70">
        <f t="shared" si="6"/>
        <v>0.11940298507462686</v>
      </c>
      <c r="N41" s="35"/>
    </row>
    <row r="42" spans="1:14" s="32" customFormat="1" ht="14.25" customHeight="1" x14ac:dyDescent="0.25">
      <c r="A42" s="49">
        <v>0.53125</v>
      </c>
      <c r="B42" s="37">
        <f t="shared" si="3"/>
        <v>128</v>
      </c>
      <c r="C42" s="37">
        <f t="shared" si="0"/>
        <v>74</v>
      </c>
      <c r="D42" s="70">
        <f t="shared" si="1"/>
        <v>0.578125</v>
      </c>
      <c r="E42" s="84">
        <v>72</v>
      </c>
      <c r="F42" s="86">
        <v>18</v>
      </c>
      <c r="G42" s="70">
        <f t="shared" si="4"/>
        <v>0.25</v>
      </c>
      <c r="H42" s="84">
        <v>56</v>
      </c>
      <c r="I42" s="37">
        <v>56</v>
      </c>
      <c r="J42" s="70">
        <f t="shared" si="5"/>
        <v>1</v>
      </c>
      <c r="K42" s="37">
        <f t="shared" si="2"/>
        <v>72</v>
      </c>
      <c r="L42" s="37">
        <v>12</v>
      </c>
      <c r="M42" s="70">
        <f t="shared" si="6"/>
        <v>0.16666666666666666</v>
      </c>
      <c r="N42" s="35"/>
    </row>
    <row r="43" spans="1:14" s="32" customFormat="1" ht="14.25" customHeight="1" x14ac:dyDescent="0.25">
      <c r="A43" s="49">
        <v>0.54166666666666663</v>
      </c>
      <c r="B43" s="37">
        <f t="shared" si="3"/>
        <v>101</v>
      </c>
      <c r="C43" s="37">
        <f t="shared" si="0"/>
        <v>60</v>
      </c>
      <c r="D43" s="70">
        <f t="shared" si="1"/>
        <v>0.59405940594059403</v>
      </c>
      <c r="E43" s="84">
        <v>54</v>
      </c>
      <c r="F43" s="86">
        <v>13</v>
      </c>
      <c r="G43" s="70">
        <f t="shared" si="4"/>
        <v>0.24074074074074073</v>
      </c>
      <c r="H43" s="84">
        <v>47</v>
      </c>
      <c r="I43" s="37">
        <v>47</v>
      </c>
      <c r="J43" s="70">
        <f t="shared" si="5"/>
        <v>1</v>
      </c>
      <c r="K43" s="37">
        <f t="shared" si="2"/>
        <v>54</v>
      </c>
      <c r="L43" s="37">
        <v>7</v>
      </c>
      <c r="M43" s="70">
        <f t="shared" si="6"/>
        <v>0.12962962962962962</v>
      </c>
      <c r="N43" s="35"/>
    </row>
    <row r="44" spans="1:14" s="32" customFormat="1" ht="14.25" customHeight="1" x14ac:dyDescent="0.25">
      <c r="A44" s="49">
        <v>0.55208333333333337</v>
      </c>
      <c r="B44" s="37">
        <f t="shared" si="3"/>
        <v>101</v>
      </c>
      <c r="C44" s="37">
        <f t="shared" si="0"/>
        <v>62</v>
      </c>
      <c r="D44" s="70">
        <f t="shared" si="1"/>
        <v>0.61386138613861385</v>
      </c>
      <c r="E44" s="84">
        <v>53</v>
      </c>
      <c r="F44" s="86">
        <v>16</v>
      </c>
      <c r="G44" s="70">
        <f t="shared" si="4"/>
        <v>0.30188679245283018</v>
      </c>
      <c r="H44" s="84">
        <v>48</v>
      </c>
      <c r="I44" s="37">
        <v>46</v>
      </c>
      <c r="J44" s="70">
        <f t="shared" si="5"/>
        <v>0.95833333333333337</v>
      </c>
      <c r="K44" s="37">
        <f t="shared" si="2"/>
        <v>53</v>
      </c>
      <c r="L44" s="37">
        <v>8</v>
      </c>
      <c r="M44" s="70">
        <f t="shared" si="6"/>
        <v>0.15094339622641509</v>
      </c>
      <c r="N44" s="35"/>
    </row>
    <row r="45" spans="1:14" s="32" customFormat="1" ht="14.25" customHeight="1" x14ac:dyDescent="0.25">
      <c r="A45" s="49">
        <v>0.5625</v>
      </c>
      <c r="B45" s="37">
        <f t="shared" si="3"/>
        <v>110</v>
      </c>
      <c r="C45" s="37">
        <f t="shared" si="0"/>
        <v>58</v>
      </c>
      <c r="D45" s="70">
        <f t="shared" si="1"/>
        <v>0.52727272727272723</v>
      </c>
      <c r="E45" s="84">
        <v>63</v>
      </c>
      <c r="F45" s="86">
        <v>11</v>
      </c>
      <c r="G45" s="70">
        <f t="shared" si="4"/>
        <v>0.17460317460317459</v>
      </c>
      <c r="H45" s="84">
        <v>47</v>
      </c>
      <c r="I45" s="37">
        <v>47</v>
      </c>
      <c r="J45" s="70">
        <f t="shared" si="5"/>
        <v>1</v>
      </c>
      <c r="K45" s="37">
        <f t="shared" si="2"/>
        <v>63</v>
      </c>
      <c r="L45" s="37">
        <v>7</v>
      </c>
      <c r="M45" s="70">
        <f t="shared" si="6"/>
        <v>0.1111111111111111</v>
      </c>
      <c r="N45" s="35"/>
    </row>
    <row r="46" spans="1:14" s="32" customFormat="1" ht="14.25" customHeight="1" x14ac:dyDescent="0.25">
      <c r="A46" s="49">
        <v>0.57291666666666663</v>
      </c>
      <c r="B46" s="37">
        <f t="shared" si="3"/>
        <v>105</v>
      </c>
      <c r="C46" s="37">
        <f t="shared" si="0"/>
        <v>56</v>
      </c>
      <c r="D46" s="70">
        <f t="shared" si="1"/>
        <v>0.53333333333333333</v>
      </c>
      <c r="E46" s="84">
        <v>61</v>
      </c>
      <c r="F46" s="86">
        <v>12</v>
      </c>
      <c r="G46" s="70">
        <f t="shared" si="4"/>
        <v>0.19672131147540983</v>
      </c>
      <c r="H46" s="84">
        <v>44</v>
      </c>
      <c r="I46" s="37">
        <v>44</v>
      </c>
      <c r="J46" s="70">
        <f t="shared" si="5"/>
        <v>1</v>
      </c>
      <c r="K46" s="37">
        <f t="shared" si="2"/>
        <v>61</v>
      </c>
      <c r="L46" s="37">
        <v>7</v>
      </c>
      <c r="M46" s="70">
        <f t="shared" si="6"/>
        <v>0.11475409836065574</v>
      </c>
      <c r="N46" s="35"/>
    </row>
    <row r="47" spans="1:14" s="32" customFormat="1" ht="14.25" customHeight="1" x14ac:dyDescent="0.25">
      <c r="A47" s="49">
        <v>0.58333333333333337</v>
      </c>
      <c r="B47" s="37">
        <f t="shared" si="3"/>
        <v>114</v>
      </c>
      <c r="C47" s="37">
        <f t="shared" si="0"/>
        <v>74</v>
      </c>
      <c r="D47" s="70">
        <f t="shared" si="1"/>
        <v>0.64912280701754388</v>
      </c>
      <c r="E47" s="84">
        <v>58</v>
      </c>
      <c r="F47" s="86">
        <v>18</v>
      </c>
      <c r="G47" s="70">
        <f t="shared" si="4"/>
        <v>0.31034482758620691</v>
      </c>
      <c r="H47" s="84">
        <v>56</v>
      </c>
      <c r="I47" s="37">
        <v>56</v>
      </c>
      <c r="J47" s="70">
        <f t="shared" si="5"/>
        <v>1</v>
      </c>
      <c r="K47" s="37">
        <f t="shared" si="2"/>
        <v>58</v>
      </c>
      <c r="L47" s="37">
        <v>9</v>
      </c>
      <c r="M47" s="70">
        <f t="shared" si="6"/>
        <v>0.15517241379310345</v>
      </c>
      <c r="N47" s="35"/>
    </row>
    <row r="48" spans="1:14" s="32" customFormat="1" ht="14.25" customHeight="1" x14ac:dyDescent="0.25">
      <c r="A48" s="49">
        <v>0.59375</v>
      </c>
      <c r="B48" s="37">
        <f t="shared" si="3"/>
        <v>119</v>
      </c>
      <c r="C48" s="37">
        <f t="shared" si="0"/>
        <v>69</v>
      </c>
      <c r="D48" s="70">
        <f t="shared" si="1"/>
        <v>0.57983193277310929</v>
      </c>
      <c r="E48" s="84">
        <v>56</v>
      </c>
      <c r="F48" s="86">
        <v>8</v>
      </c>
      <c r="G48" s="70">
        <f t="shared" si="4"/>
        <v>0.14285714285714285</v>
      </c>
      <c r="H48" s="84">
        <v>63</v>
      </c>
      <c r="I48" s="37">
        <v>61</v>
      </c>
      <c r="J48" s="70">
        <f t="shared" si="5"/>
        <v>0.96825396825396826</v>
      </c>
      <c r="K48" s="37">
        <f t="shared" si="2"/>
        <v>56</v>
      </c>
      <c r="L48" s="37">
        <v>4</v>
      </c>
      <c r="M48" s="70">
        <f t="shared" si="6"/>
        <v>7.1428571428571425E-2</v>
      </c>
      <c r="N48" s="35"/>
    </row>
    <row r="49" spans="1:14" s="32" customFormat="1" ht="14.25" customHeight="1" x14ac:dyDescent="0.25">
      <c r="A49" s="49">
        <v>0.60416666666666663</v>
      </c>
      <c r="B49" s="37">
        <f t="shared" si="3"/>
        <v>124</v>
      </c>
      <c r="C49" s="37">
        <f t="shared" si="0"/>
        <v>58</v>
      </c>
      <c r="D49" s="70">
        <f t="shared" si="1"/>
        <v>0.46774193548387094</v>
      </c>
      <c r="E49" s="84">
        <v>74</v>
      </c>
      <c r="F49" s="86">
        <v>8</v>
      </c>
      <c r="G49" s="70">
        <f t="shared" si="4"/>
        <v>0.10810810810810811</v>
      </c>
      <c r="H49" s="84">
        <v>50</v>
      </c>
      <c r="I49" s="37">
        <v>50</v>
      </c>
      <c r="J49" s="70">
        <f t="shared" si="5"/>
        <v>1</v>
      </c>
      <c r="K49" s="37">
        <f t="shared" si="2"/>
        <v>74</v>
      </c>
      <c r="L49" s="37">
        <v>7</v>
      </c>
      <c r="M49" s="70">
        <f t="shared" si="6"/>
        <v>9.45945945945946E-2</v>
      </c>
      <c r="N49" s="35"/>
    </row>
    <row r="50" spans="1:14" s="32" customFormat="1" ht="14.25" customHeight="1" x14ac:dyDescent="0.25">
      <c r="A50" s="49">
        <v>0.61458333333333337</v>
      </c>
      <c r="B50" s="37">
        <f t="shared" si="3"/>
        <v>106</v>
      </c>
      <c r="C50" s="37">
        <f t="shared" si="0"/>
        <v>63</v>
      </c>
      <c r="D50" s="70">
        <f t="shared" si="1"/>
        <v>0.59433962264150941</v>
      </c>
      <c r="E50" s="84">
        <v>53</v>
      </c>
      <c r="F50" s="86">
        <v>10</v>
      </c>
      <c r="G50" s="70">
        <f t="shared" si="4"/>
        <v>0.18867924528301888</v>
      </c>
      <c r="H50" s="84">
        <v>53</v>
      </c>
      <c r="I50" s="37">
        <v>53</v>
      </c>
      <c r="J50" s="70">
        <f t="shared" si="5"/>
        <v>1</v>
      </c>
      <c r="K50" s="37">
        <f t="shared" si="2"/>
        <v>53</v>
      </c>
      <c r="L50" s="37">
        <v>6</v>
      </c>
      <c r="M50" s="70">
        <f t="shared" si="6"/>
        <v>0.11320754716981132</v>
      </c>
      <c r="N50" s="35"/>
    </row>
    <row r="51" spans="1:14" s="32" customFormat="1" ht="14.25" customHeight="1" x14ac:dyDescent="0.25">
      <c r="A51" s="49">
        <v>0.625</v>
      </c>
      <c r="B51" s="37">
        <f t="shared" si="3"/>
        <v>127</v>
      </c>
      <c r="C51" s="37">
        <f t="shared" si="0"/>
        <v>71</v>
      </c>
      <c r="D51" s="70">
        <f t="shared" si="1"/>
        <v>0.55905511811023623</v>
      </c>
      <c r="E51" s="84">
        <v>69</v>
      </c>
      <c r="F51" s="86">
        <v>13</v>
      </c>
      <c r="G51" s="70">
        <f t="shared" si="4"/>
        <v>0.18840579710144928</v>
      </c>
      <c r="H51" s="84">
        <v>58</v>
      </c>
      <c r="I51" s="37">
        <v>58</v>
      </c>
      <c r="J51" s="70">
        <f t="shared" si="5"/>
        <v>1</v>
      </c>
      <c r="K51" s="37">
        <f t="shared" si="2"/>
        <v>69</v>
      </c>
      <c r="L51" s="37">
        <v>8</v>
      </c>
      <c r="M51" s="70">
        <f t="shared" si="6"/>
        <v>0.11594202898550725</v>
      </c>
      <c r="N51" s="35"/>
    </row>
    <row r="52" spans="1:14" s="32" customFormat="1" ht="14.25" customHeight="1" x14ac:dyDescent="0.25">
      <c r="A52" s="49">
        <v>0.63541666666666663</v>
      </c>
      <c r="B52" s="37">
        <f t="shared" si="3"/>
        <v>129</v>
      </c>
      <c r="C52" s="37">
        <f t="shared" si="0"/>
        <v>71</v>
      </c>
      <c r="D52" s="70">
        <f t="shared" si="1"/>
        <v>0.55038759689922478</v>
      </c>
      <c r="E52" s="84">
        <v>65</v>
      </c>
      <c r="F52" s="86">
        <v>7</v>
      </c>
      <c r="G52" s="70">
        <f t="shared" si="4"/>
        <v>0.1076923076923077</v>
      </c>
      <c r="H52" s="84">
        <v>64</v>
      </c>
      <c r="I52" s="37">
        <v>64</v>
      </c>
      <c r="J52" s="70">
        <f t="shared" si="5"/>
        <v>1</v>
      </c>
      <c r="K52" s="37">
        <f t="shared" si="2"/>
        <v>65</v>
      </c>
      <c r="L52" s="37">
        <v>6</v>
      </c>
      <c r="M52" s="70">
        <f t="shared" si="6"/>
        <v>9.2307692307692313E-2</v>
      </c>
      <c r="N52" s="35"/>
    </row>
    <row r="53" spans="1:14" s="32" customFormat="1" ht="14.25" customHeight="1" x14ac:dyDescent="0.25">
      <c r="A53" s="49">
        <v>0.64583333333333337</v>
      </c>
      <c r="B53" s="37">
        <f t="shared" si="3"/>
        <v>115</v>
      </c>
      <c r="C53" s="37">
        <f t="shared" si="0"/>
        <v>60</v>
      </c>
      <c r="D53" s="70">
        <f t="shared" si="1"/>
        <v>0.52173913043478259</v>
      </c>
      <c r="E53" s="84">
        <v>63</v>
      </c>
      <c r="F53" s="86">
        <v>8</v>
      </c>
      <c r="G53" s="70">
        <f t="shared" si="4"/>
        <v>0.12698412698412698</v>
      </c>
      <c r="H53" s="84">
        <v>52</v>
      </c>
      <c r="I53" s="37">
        <v>52</v>
      </c>
      <c r="J53" s="70">
        <f t="shared" si="5"/>
        <v>1</v>
      </c>
      <c r="K53" s="37">
        <f t="shared" si="2"/>
        <v>63</v>
      </c>
      <c r="L53" s="37">
        <v>4</v>
      </c>
      <c r="M53" s="70">
        <f t="shared" si="6"/>
        <v>6.3492063492063489E-2</v>
      </c>
      <c r="N53" s="35"/>
    </row>
    <row r="54" spans="1:14" s="32" customFormat="1" ht="14.25" customHeight="1" x14ac:dyDescent="0.25">
      <c r="A54" s="49">
        <v>0.65625</v>
      </c>
      <c r="B54" s="37">
        <f t="shared" si="3"/>
        <v>136</v>
      </c>
      <c r="C54" s="37">
        <f t="shared" si="0"/>
        <v>79</v>
      </c>
      <c r="D54" s="70">
        <f t="shared" si="1"/>
        <v>0.58088235294117652</v>
      </c>
      <c r="E54" s="84">
        <v>72</v>
      </c>
      <c r="F54" s="86">
        <v>15</v>
      </c>
      <c r="G54" s="70">
        <f t="shared" si="4"/>
        <v>0.20833333333333334</v>
      </c>
      <c r="H54" s="84">
        <v>64</v>
      </c>
      <c r="I54" s="37">
        <v>64</v>
      </c>
      <c r="J54" s="70">
        <f t="shared" si="5"/>
        <v>1</v>
      </c>
      <c r="K54" s="37">
        <f t="shared" si="2"/>
        <v>72</v>
      </c>
      <c r="L54" s="37">
        <v>9</v>
      </c>
      <c r="M54" s="70">
        <f t="shared" si="6"/>
        <v>0.125</v>
      </c>
      <c r="N54" s="35"/>
    </row>
    <row r="55" spans="1:14" s="32" customFormat="1" ht="14.25" customHeight="1" x14ac:dyDescent="0.25">
      <c r="A55" s="49">
        <v>0.66666666666666663</v>
      </c>
      <c r="B55" s="37">
        <f t="shared" si="3"/>
        <v>112</v>
      </c>
      <c r="C55" s="37">
        <f t="shared" si="0"/>
        <v>60</v>
      </c>
      <c r="D55" s="70">
        <f t="shared" si="1"/>
        <v>0.5357142857142857</v>
      </c>
      <c r="E55" s="84">
        <v>57</v>
      </c>
      <c r="F55" s="86">
        <v>5</v>
      </c>
      <c r="G55" s="70">
        <f t="shared" si="4"/>
        <v>8.771929824561403E-2</v>
      </c>
      <c r="H55" s="84">
        <v>55</v>
      </c>
      <c r="I55" s="37">
        <v>55</v>
      </c>
      <c r="J55" s="70">
        <f t="shared" si="5"/>
        <v>1</v>
      </c>
      <c r="K55" s="37">
        <f t="shared" si="2"/>
        <v>57</v>
      </c>
      <c r="L55" s="37">
        <v>3</v>
      </c>
      <c r="M55" s="70">
        <f t="shared" si="6"/>
        <v>5.2631578947368418E-2</v>
      </c>
      <c r="N55" s="35"/>
    </row>
    <row r="56" spans="1:14" s="32" customFormat="1" ht="14.25" customHeight="1" x14ac:dyDescent="0.25">
      <c r="A56" s="49">
        <v>0.67708333333333337</v>
      </c>
      <c r="B56" s="37">
        <f t="shared" si="3"/>
        <v>154</v>
      </c>
      <c r="C56" s="37">
        <f t="shared" si="0"/>
        <v>85</v>
      </c>
      <c r="D56" s="70">
        <f t="shared" si="1"/>
        <v>0.55194805194805197</v>
      </c>
      <c r="E56" s="84">
        <v>83</v>
      </c>
      <c r="F56" s="86">
        <v>14</v>
      </c>
      <c r="G56" s="70">
        <f t="shared" si="4"/>
        <v>0.16867469879518071</v>
      </c>
      <c r="H56" s="84">
        <v>71</v>
      </c>
      <c r="I56" s="37">
        <v>71</v>
      </c>
      <c r="J56" s="70">
        <f t="shared" si="5"/>
        <v>1</v>
      </c>
      <c r="K56" s="37">
        <f t="shared" si="2"/>
        <v>83</v>
      </c>
      <c r="L56" s="37">
        <v>9</v>
      </c>
      <c r="M56" s="70">
        <f t="shared" si="6"/>
        <v>0.10843373493975904</v>
      </c>
      <c r="N56" s="35"/>
    </row>
    <row r="57" spans="1:14" s="32" customFormat="1" ht="14.25" customHeight="1" x14ac:dyDescent="0.25">
      <c r="A57" s="49">
        <v>0.6875</v>
      </c>
      <c r="B57" s="37">
        <f t="shared" si="3"/>
        <v>138</v>
      </c>
      <c r="C57" s="37">
        <f t="shared" si="0"/>
        <v>82</v>
      </c>
      <c r="D57" s="70">
        <f t="shared" si="1"/>
        <v>0.59420289855072461</v>
      </c>
      <c r="E57" s="84">
        <v>77</v>
      </c>
      <c r="F57" s="86">
        <v>21</v>
      </c>
      <c r="G57" s="70">
        <f t="shared" si="4"/>
        <v>0.27272727272727271</v>
      </c>
      <c r="H57" s="84">
        <v>61</v>
      </c>
      <c r="I57" s="37">
        <v>61</v>
      </c>
      <c r="J57" s="70">
        <f t="shared" si="5"/>
        <v>1</v>
      </c>
      <c r="K57" s="37">
        <f t="shared" si="2"/>
        <v>77</v>
      </c>
      <c r="L57" s="37">
        <v>9</v>
      </c>
      <c r="M57" s="70">
        <f t="shared" si="6"/>
        <v>0.11688311688311688</v>
      </c>
      <c r="N57" s="35"/>
    </row>
    <row r="58" spans="1:14" s="32" customFormat="1" ht="14.25" customHeight="1" x14ac:dyDescent="0.25">
      <c r="A58" s="49">
        <v>0.69791666666666663</v>
      </c>
      <c r="B58" s="37">
        <f t="shared" si="3"/>
        <v>127</v>
      </c>
      <c r="C58" s="37">
        <f t="shared" si="0"/>
        <v>73</v>
      </c>
      <c r="D58" s="70">
        <f t="shared" si="1"/>
        <v>0.57480314960629919</v>
      </c>
      <c r="E58" s="84">
        <v>73</v>
      </c>
      <c r="F58" s="86">
        <v>19</v>
      </c>
      <c r="G58" s="70">
        <f t="shared" si="4"/>
        <v>0.26027397260273971</v>
      </c>
      <c r="H58" s="84">
        <v>54</v>
      </c>
      <c r="I58" s="37">
        <v>54</v>
      </c>
      <c r="J58" s="70">
        <f t="shared" si="5"/>
        <v>1</v>
      </c>
      <c r="K58" s="37">
        <f t="shared" si="2"/>
        <v>73</v>
      </c>
      <c r="L58" s="37">
        <v>14</v>
      </c>
      <c r="M58" s="70">
        <f t="shared" si="6"/>
        <v>0.19178082191780821</v>
      </c>
      <c r="N58" s="35"/>
    </row>
    <row r="59" spans="1:14" s="32" customFormat="1" ht="14.25" customHeight="1" x14ac:dyDescent="0.25">
      <c r="A59" s="49">
        <v>0.70833333333333337</v>
      </c>
      <c r="B59" s="37">
        <f t="shared" si="3"/>
        <v>148</v>
      </c>
      <c r="C59" s="37">
        <f t="shared" si="0"/>
        <v>101</v>
      </c>
      <c r="D59" s="70">
        <f t="shared" si="1"/>
        <v>0.68243243243243246</v>
      </c>
      <c r="E59" s="84">
        <v>74</v>
      </c>
      <c r="F59" s="86">
        <v>27</v>
      </c>
      <c r="G59" s="70">
        <f t="shared" si="4"/>
        <v>0.36486486486486486</v>
      </c>
      <c r="H59" s="84">
        <v>74</v>
      </c>
      <c r="I59" s="37">
        <v>74</v>
      </c>
      <c r="J59" s="70">
        <f t="shared" si="5"/>
        <v>1</v>
      </c>
      <c r="K59" s="37">
        <f t="shared" si="2"/>
        <v>74</v>
      </c>
      <c r="L59" s="37">
        <v>20</v>
      </c>
      <c r="M59" s="70">
        <f t="shared" si="6"/>
        <v>0.27027027027027029</v>
      </c>
      <c r="N59" s="35"/>
    </row>
    <row r="60" spans="1:14" s="32" customFormat="1" ht="14.25" customHeight="1" x14ac:dyDescent="0.25">
      <c r="A60" s="49">
        <v>0.71875</v>
      </c>
      <c r="B60" s="37">
        <f t="shared" si="3"/>
        <v>134</v>
      </c>
      <c r="C60" s="37">
        <f t="shared" si="0"/>
        <v>77</v>
      </c>
      <c r="D60" s="70">
        <f t="shared" si="1"/>
        <v>0.57462686567164178</v>
      </c>
      <c r="E60" s="84">
        <v>73</v>
      </c>
      <c r="F60" s="86">
        <v>16</v>
      </c>
      <c r="G60" s="70">
        <f t="shared" si="4"/>
        <v>0.21917808219178081</v>
      </c>
      <c r="H60" s="84">
        <v>61</v>
      </c>
      <c r="I60" s="37">
        <v>61</v>
      </c>
      <c r="J60" s="70">
        <f t="shared" si="5"/>
        <v>1</v>
      </c>
      <c r="K60" s="37">
        <f t="shared" si="2"/>
        <v>73</v>
      </c>
      <c r="L60" s="37">
        <v>8</v>
      </c>
      <c r="M60" s="70">
        <f t="shared" si="6"/>
        <v>0.1095890410958904</v>
      </c>
      <c r="N60" s="35"/>
    </row>
    <row r="61" spans="1:14" s="32" customFormat="1" ht="14.25" customHeight="1" x14ac:dyDescent="0.25">
      <c r="A61" s="49">
        <v>0.72916666666666663</v>
      </c>
      <c r="B61" s="37">
        <f t="shared" si="3"/>
        <v>122</v>
      </c>
      <c r="C61" s="37">
        <f t="shared" si="0"/>
        <v>77</v>
      </c>
      <c r="D61" s="70">
        <f t="shared" si="1"/>
        <v>0.63114754098360659</v>
      </c>
      <c r="E61" s="84">
        <v>65</v>
      </c>
      <c r="F61" s="86">
        <v>20</v>
      </c>
      <c r="G61" s="70">
        <f t="shared" si="4"/>
        <v>0.30769230769230771</v>
      </c>
      <c r="H61" s="84">
        <v>57</v>
      </c>
      <c r="I61" s="37">
        <v>57</v>
      </c>
      <c r="J61" s="70">
        <f t="shared" si="5"/>
        <v>1</v>
      </c>
      <c r="K61" s="37">
        <f t="shared" si="2"/>
        <v>65</v>
      </c>
      <c r="L61" s="37">
        <v>12</v>
      </c>
      <c r="M61" s="70">
        <f t="shared" si="6"/>
        <v>0.18461538461538463</v>
      </c>
      <c r="N61" s="35"/>
    </row>
    <row r="62" spans="1:14" s="32" customFormat="1" ht="14.25" customHeight="1" x14ac:dyDescent="0.25">
      <c r="A62" s="49">
        <v>0.73958333333333337</v>
      </c>
      <c r="B62" s="37">
        <f t="shared" si="3"/>
        <v>141</v>
      </c>
      <c r="C62" s="37">
        <f t="shared" si="0"/>
        <v>79</v>
      </c>
      <c r="D62" s="70">
        <f t="shared" si="1"/>
        <v>0.56028368794326244</v>
      </c>
      <c r="E62" s="84">
        <v>78</v>
      </c>
      <c r="F62" s="86">
        <v>16</v>
      </c>
      <c r="G62" s="70">
        <f t="shared" si="4"/>
        <v>0.20512820512820512</v>
      </c>
      <c r="H62" s="84">
        <v>63</v>
      </c>
      <c r="I62" s="37">
        <v>63</v>
      </c>
      <c r="J62" s="70">
        <f t="shared" si="5"/>
        <v>1</v>
      </c>
      <c r="K62" s="37">
        <f t="shared" si="2"/>
        <v>78</v>
      </c>
      <c r="L62" s="37">
        <v>7</v>
      </c>
      <c r="M62" s="70">
        <f t="shared" si="6"/>
        <v>8.9743589743589744E-2</v>
      </c>
      <c r="N62" s="35"/>
    </row>
    <row r="63" spans="1:14" s="32" customFormat="1" ht="14.25" customHeight="1" x14ac:dyDescent="0.25">
      <c r="A63" s="49">
        <v>0.75</v>
      </c>
      <c r="B63" s="37">
        <f t="shared" si="3"/>
        <v>125</v>
      </c>
      <c r="C63" s="37">
        <f t="shared" si="0"/>
        <v>79</v>
      </c>
      <c r="D63" s="70">
        <f t="shared" si="1"/>
        <v>0.63200000000000001</v>
      </c>
      <c r="E63" s="84">
        <v>65</v>
      </c>
      <c r="F63" s="86">
        <v>19</v>
      </c>
      <c r="G63" s="70">
        <f t="shared" si="4"/>
        <v>0.29230769230769232</v>
      </c>
      <c r="H63" s="84">
        <v>60</v>
      </c>
      <c r="I63" s="37">
        <v>60</v>
      </c>
      <c r="J63" s="70">
        <f t="shared" si="5"/>
        <v>1</v>
      </c>
      <c r="K63" s="37">
        <f t="shared" si="2"/>
        <v>65</v>
      </c>
      <c r="L63" s="37">
        <v>13</v>
      </c>
      <c r="M63" s="70">
        <f t="shared" si="6"/>
        <v>0.2</v>
      </c>
      <c r="N63" s="35"/>
    </row>
    <row r="64" spans="1:14" s="32" customFormat="1" ht="14.25" customHeight="1" x14ac:dyDescent="0.25">
      <c r="A64" s="49">
        <v>0.76041666666666663</v>
      </c>
      <c r="B64" s="37">
        <f t="shared" si="3"/>
        <v>98</v>
      </c>
      <c r="C64" s="37">
        <f t="shared" si="0"/>
        <v>59</v>
      </c>
      <c r="D64" s="70">
        <f t="shared" si="1"/>
        <v>0.60204081632653061</v>
      </c>
      <c r="E64" s="84">
        <v>56</v>
      </c>
      <c r="F64" s="86">
        <v>17</v>
      </c>
      <c r="G64" s="70">
        <f t="shared" si="4"/>
        <v>0.30357142857142855</v>
      </c>
      <c r="H64" s="84">
        <v>42</v>
      </c>
      <c r="I64" s="37">
        <v>42</v>
      </c>
      <c r="J64" s="70">
        <f t="shared" si="5"/>
        <v>1</v>
      </c>
      <c r="K64" s="37">
        <f t="shared" si="2"/>
        <v>56</v>
      </c>
      <c r="L64" s="37">
        <v>12</v>
      </c>
      <c r="M64" s="70">
        <f t="shared" si="6"/>
        <v>0.21428571428571427</v>
      </c>
    </row>
    <row r="65" spans="1:13" s="32" customFormat="1" ht="14.25" customHeight="1" x14ac:dyDescent="0.25">
      <c r="A65" s="49">
        <v>0.77083333333333337</v>
      </c>
      <c r="B65" s="37">
        <f t="shared" si="3"/>
        <v>107</v>
      </c>
      <c r="C65" s="37">
        <f t="shared" si="0"/>
        <v>71</v>
      </c>
      <c r="D65" s="70">
        <f t="shared" si="1"/>
        <v>0.66355140186915884</v>
      </c>
      <c r="E65" s="84">
        <v>45</v>
      </c>
      <c r="F65" s="86">
        <v>9</v>
      </c>
      <c r="G65" s="70">
        <f t="shared" si="4"/>
        <v>0.2</v>
      </c>
      <c r="H65" s="84">
        <v>62</v>
      </c>
      <c r="I65" s="37">
        <v>62</v>
      </c>
      <c r="J65" s="70">
        <f t="shared" si="5"/>
        <v>1</v>
      </c>
      <c r="K65" s="37">
        <f t="shared" si="2"/>
        <v>45</v>
      </c>
      <c r="L65" s="37">
        <v>5</v>
      </c>
      <c r="M65" s="70">
        <f t="shared" si="6"/>
        <v>0.1111111111111111</v>
      </c>
    </row>
    <row r="66" spans="1:13" s="32" customFormat="1" ht="14.25" customHeight="1" thickBot="1" x14ac:dyDescent="0.3">
      <c r="A66" s="49">
        <v>0.78125</v>
      </c>
      <c r="B66" s="37">
        <f t="shared" si="3"/>
        <v>87</v>
      </c>
      <c r="C66" s="37">
        <f t="shared" si="0"/>
        <v>52</v>
      </c>
      <c r="D66" s="70">
        <f t="shared" si="1"/>
        <v>0.5977011494252874</v>
      </c>
      <c r="E66" s="84">
        <v>37</v>
      </c>
      <c r="F66" s="86">
        <v>2</v>
      </c>
      <c r="G66" s="70">
        <f t="shared" si="4"/>
        <v>5.4054054054054057E-2</v>
      </c>
      <c r="H66" s="84">
        <v>50</v>
      </c>
      <c r="I66" s="37">
        <v>50</v>
      </c>
      <c r="J66" s="70">
        <f t="shared" si="5"/>
        <v>1</v>
      </c>
      <c r="K66" s="37">
        <f t="shared" si="2"/>
        <v>37</v>
      </c>
      <c r="L66" s="37">
        <v>2</v>
      </c>
      <c r="M66" s="70">
        <f t="shared" si="6"/>
        <v>5.4054054054054057E-2</v>
      </c>
    </row>
    <row r="67" spans="1:13" ht="14.25" customHeight="1" thickTop="1" thickBot="1" x14ac:dyDescent="0.3">
      <c r="A67" s="71" t="s">
        <v>2</v>
      </c>
      <c r="B67" s="71">
        <f>SUM(B15:B66)</f>
        <v>5754</v>
      </c>
      <c r="C67" s="71">
        <f>SUM(C15:C66)</f>
        <v>3360</v>
      </c>
      <c r="D67" s="72">
        <f>IFERROR(IF(AND(B67=0,C67=0),0,C67/B67),0)</f>
        <v>0.58394160583941601</v>
      </c>
      <c r="E67" s="71">
        <f>SUM(E15:E66)</f>
        <v>2972</v>
      </c>
      <c r="F67" s="71">
        <f>SUM(F15:F66)</f>
        <v>612</v>
      </c>
      <c r="G67" s="72">
        <f>IFERROR(IF(AND(E67=0,F67=0),0,F67/E67),0)</f>
        <v>0.20592193808882908</v>
      </c>
      <c r="H67" s="71">
        <f>SUM(H15:H66)</f>
        <v>2782</v>
      </c>
      <c r="I67" s="71">
        <f>SUM(I15:I66)</f>
        <v>2748</v>
      </c>
      <c r="J67" s="72">
        <f>IFERROR(IF(AND(H67=0,I67=0),0,I67/H67),0)</f>
        <v>0.98777857656362333</v>
      </c>
      <c r="K67" s="71">
        <f>SUM(K15:K66)</f>
        <v>2972</v>
      </c>
      <c r="L67" s="71">
        <f>SUM(L15:L66)</f>
        <v>345</v>
      </c>
      <c r="M67" s="72">
        <f>IFERROR(IF(AND(K67=0,L67=0),0,L67/K67),0)</f>
        <v>0.11608344549125169</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7"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AB609-B444-42C3-A69A-2F8A035858A3}">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7</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153</v>
      </c>
      <c r="C15" s="37">
        <f t="shared" ref="C15:C66" si="0">F15+I15</f>
        <v>119</v>
      </c>
      <c r="D15" s="70">
        <f t="shared" ref="D15:D66" si="1">IF(OR(B15=0,C15=0),0,C15/B15)</f>
        <v>0.77777777777777779</v>
      </c>
      <c r="E15" s="84">
        <v>61</v>
      </c>
      <c r="F15" s="37">
        <v>61</v>
      </c>
      <c r="G15" s="70">
        <f>IF(OR(E15=0,F15=0),0,F15/E15)</f>
        <v>1</v>
      </c>
      <c r="H15" s="84">
        <v>92</v>
      </c>
      <c r="I15" s="37">
        <v>58</v>
      </c>
      <c r="J15" s="70">
        <f>IF(OR(H15=0,I15=0),0,I15/H15)</f>
        <v>0.63043478260869568</v>
      </c>
      <c r="K15" s="37">
        <f t="shared" ref="K15:K66" si="2">E15</f>
        <v>61</v>
      </c>
      <c r="L15" s="37">
        <v>57</v>
      </c>
      <c r="M15" s="70">
        <f>IF(OR(K15=0,L15=0),0,L15/K15)</f>
        <v>0.93442622950819676</v>
      </c>
      <c r="N15" s="35"/>
    </row>
    <row r="16" spans="1:14" s="32" customFormat="1" ht="14.25" customHeight="1" x14ac:dyDescent="0.25">
      <c r="A16" s="49">
        <v>0.26041666666666669</v>
      </c>
      <c r="B16" s="37">
        <f t="shared" ref="B16:B66" si="3">E16+H16</f>
        <v>192</v>
      </c>
      <c r="C16" s="37">
        <f t="shared" si="0"/>
        <v>151</v>
      </c>
      <c r="D16" s="70">
        <f t="shared" si="1"/>
        <v>0.78645833333333337</v>
      </c>
      <c r="E16" s="84">
        <v>81</v>
      </c>
      <c r="F16" s="37">
        <v>81</v>
      </c>
      <c r="G16" s="70">
        <f t="shared" ref="G16:G66" si="4">IF(OR(E16=0,F16=0),0,F16/E16)</f>
        <v>1</v>
      </c>
      <c r="H16" s="84">
        <v>111</v>
      </c>
      <c r="I16" s="37">
        <v>70</v>
      </c>
      <c r="J16" s="70">
        <f t="shared" ref="J16:J66" si="5">IF(OR(H16=0,I16=0),0,I16/H16)</f>
        <v>0.63063063063063063</v>
      </c>
      <c r="K16" s="37">
        <f t="shared" si="2"/>
        <v>81</v>
      </c>
      <c r="L16" s="37">
        <v>74</v>
      </c>
      <c r="M16" s="70">
        <f t="shared" ref="M16:M66" si="6">IF(OR(K16=0,L16=0),0,L16/K16)</f>
        <v>0.9135802469135802</v>
      </c>
      <c r="N16" s="35"/>
    </row>
    <row r="17" spans="1:14" s="32" customFormat="1" ht="14.25" customHeight="1" x14ac:dyDescent="0.25">
      <c r="A17" s="49">
        <v>0.27083333333333331</v>
      </c>
      <c r="B17" s="37">
        <f t="shared" si="3"/>
        <v>224</v>
      </c>
      <c r="C17" s="37">
        <f t="shared" si="0"/>
        <v>189</v>
      </c>
      <c r="D17" s="70">
        <f t="shared" si="1"/>
        <v>0.84375</v>
      </c>
      <c r="E17" s="84">
        <v>99</v>
      </c>
      <c r="F17" s="37">
        <v>97</v>
      </c>
      <c r="G17" s="70">
        <f t="shared" si="4"/>
        <v>0.97979797979797978</v>
      </c>
      <c r="H17" s="84">
        <v>125</v>
      </c>
      <c r="I17" s="37">
        <v>92</v>
      </c>
      <c r="J17" s="70">
        <f t="shared" si="5"/>
        <v>0.73599999999999999</v>
      </c>
      <c r="K17" s="37">
        <f t="shared" si="2"/>
        <v>99</v>
      </c>
      <c r="L17" s="37">
        <v>86</v>
      </c>
      <c r="M17" s="70">
        <f t="shared" si="6"/>
        <v>0.86868686868686873</v>
      </c>
      <c r="N17" s="35"/>
    </row>
    <row r="18" spans="1:14" s="32" customFormat="1" ht="14.25" customHeight="1" x14ac:dyDescent="0.25">
      <c r="A18" s="49">
        <v>0.28125</v>
      </c>
      <c r="B18" s="37">
        <f t="shared" si="3"/>
        <v>321</v>
      </c>
      <c r="C18" s="37">
        <f t="shared" si="0"/>
        <v>214</v>
      </c>
      <c r="D18" s="70">
        <f t="shared" si="1"/>
        <v>0.66666666666666663</v>
      </c>
      <c r="E18" s="84">
        <v>119</v>
      </c>
      <c r="F18" s="37">
        <v>119</v>
      </c>
      <c r="G18" s="70">
        <f t="shared" si="4"/>
        <v>1</v>
      </c>
      <c r="H18" s="84">
        <v>202</v>
      </c>
      <c r="I18" s="37">
        <v>95</v>
      </c>
      <c r="J18" s="70">
        <f t="shared" si="5"/>
        <v>0.47029702970297027</v>
      </c>
      <c r="K18" s="37">
        <f t="shared" si="2"/>
        <v>119</v>
      </c>
      <c r="L18" s="37">
        <v>95</v>
      </c>
      <c r="M18" s="70">
        <f t="shared" si="6"/>
        <v>0.79831932773109249</v>
      </c>
      <c r="N18" s="35"/>
    </row>
    <row r="19" spans="1:14" s="32" customFormat="1" ht="14.25" customHeight="1" x14ac:dyDescent="0.25">
      <c r="A19" s="49">
        <v>0.29166666666666669</v>
      </c>
      <c r="B19" s="37">
        <f t="shared" si="3"/>
        <v>418</v>
      </c>
      <c r="C19" s="37">
        <f t="shared" si="0"/>
        <v>276</v>
      </c>
      <c r="D19" s="70">
        <f t="shared" si="1"/>
        <v>0.66028708133971292</v>
      </c>
      <c r="E19" s="84">
        <v>145</v>
      </c>
      <c r="F19" s="37">
        <v>143</v>
      </c>
      <c r="G19" s="70">
        <f t="shared" si="4"/>
        <v>0.98620689655172411</v>
      </c>
      <c r="H19" s="84">
        <v>273</v>
      </c>
      <c r="I19" s="37">
        <v>133</v>
      </c>
      <c r="J19" s="70">
        <f t="shared" si="5"/>
        <v>0.48717948717948717</v>
      </c>
      <c r="K19" s="37">
        <f t="shared" si="2"/>
        <v>145</v>
      </c>
      <c r="L19" s="37">
        <v>125</v>
      </c>
      <c r="M19" s="70">
        <f t="shared" si="6"/>
        <v>0.86206896551724133</v>
      </c>
      <c r="N19" s="35"/>
    </row>
    <row r="20" spans="1:14" s="32" customFormat="1" ht="14.25" customHeight="1" x14ac:dyDescent="0.25">
      <c r="A20" s="49">
        <v>0.30208333333333331</v>
      </c>
      <c r="B20" s="37">
        <f t="shared" si="3"/>
        <v>428</v>
      </c>
      <c r="C20" s="37">
        <f t="shared" si="0"/>
        <v>268</v>
      </c>
      <c r="D20" s="70">
        <f t="shared" si="1"/>
        <v>0.62616822429906538</v>
      </c>
      <c r="E20" s="84">
        <v>122</v>
      </c>
      <c r="F20" s="37">
        <v>121</v>
      </c>
      <c r="G20" s="70">
        <f t="shared" si="4"/>
        <v>0.99180327868852458</v>
      </c>
      <c r="H20" s="84">
        <v>306</v>
      </c>
      <c r="I20" s="37">
        <v>147</v>
      </c>
      <c r="J20" s="70">
        <f t="shared" si="5"/>
        <v>0.48039215686274511</v>
      </c>
      <c r="K20" s="37">
        <f t="shared" si="2"/>
        <v>122</v>
      </c>
      <c r="L20" s="37">
        <v>105</v>
      </c>
      <c r="M20" s="70">
        <f t="shared" si="6"/>
        <v>0.86065573770491799</v>
      </c>
      <c r="N20" s="35"/>
    </row>
    <row r="21" spans="1:14" s="32" customFormat="1" ht="14.25" customHeight="1" x14ac:dyDescent="0.25">
      <c r="A21" s="49">
        <v>0.3125</v>
      </c>
      <c r="B21" s="37">
        <f t="shared" si="3"/>
        <v>425</v>
      </c>
      <c r="C21" s="37">
        <f t="shared" si="0"/>
        <v>287</v>
      </c>
      <c r="D21" s="70">
        <f t="shared" si="1"/>
        <v>0.67529411764705882</v>
      </c>
      <c r="E21" s="84">
        <v>146</v>
      </c>
      <c r="F21" s="37">
        <v>138</v>
      </c>
      <c r="G21" s="70">
        <f t="shared" si="4"/>
        <v>0.9452054794520548</v>
      </c>
      <c r="H21" s="84">
        <v>279</v>
      </c>
      <c r="I21" s="37">
        <v>149</v>
      </c>
      <c r="J21" s="70">
        <f t="shared" si="5"/>
        <v>0.53405017921146958</v>
      </c>
      <c r="K21" s="37">
        <f t="shared" si="2"/>
        <v>146</v>
      </c>
      <c r="L21" s="37">
        <v>111</v>
      </c>
      <c r="M21" s="70">
        <f t="shared" si="6"/>
        <v>0.76027397260273977</v>
      </c>
      <c r="N21" s="35"/>
    </row>
    <row r="22" spans="1:14" s="32" customFormat="1" ht="14.25" customHeight="1" x14ac:dyDescent="0.25">
      <c r="A22" s="49">
        <v>0.32291666666666669</v>
      </c>
      <c r="B22" s="37">
        <f t="shared" si="3"/>
        <v>452</v>
      </c>
      <c r="C22" s="37">
        <f t="shared" si="0"/>
        <v>308</v>
      </c>
      <c r="D22" s="70">
        <f t="shared" si="1"/>
        <v>0.68141592920353977</v>
      </c>
      <c r="E22" s="84">
        <v>150</v>
      </c>
      <c r="F22" s="37">
        <v>146</v>
      </c>
      <c r="G22" s="70">
        <f t="shared" si="4"/>
        <v>0.97333333333333338</v>
      </c>
      <c r="H22" s="84">
        <v>302</v>
      </c>
      <c r="I22" s="37">
        <v>162</v>
      </c>
      <c r="J22" s="70">
        <f t="shared" si="5"/>
        <v>0.53642384105960261</v>
      </c>
      <c r="K22" s="37">
        <f t="shared" si="2"/>
        <v>150</v>
      </c>
      <c r="L22" s="37">
        <v>129</v>
      </c>
      <c r="M22" s="70">
        <f t="shared" si="6"/>
        <v>0.86</v>
      </c>
      <c r="N22" s="35"/>
    </row>
    <row r="23" spans="1:14" s="32" customFormat="1" ht="14.25" customHeight="1" x14ac:dyDescent="0.25">
      <c r="A23" s="49">
        <v>0.33333333333333331</v>
      </c>
      <c r="B23" s="37">
        <f t="shared" si="3"/>
        <v>450</v>
      </c>
      <c r="C23" s="37">
        <f t="shared" si="0"/>
        <v>320</v>
      </c>
      <c r="D23" s="70">
        <f t="shared" si="1"/>
        <v>0.71111111111111114</v>
      </c>
      <c r="E23" s="84">
        <v>171</v>
      </c>
      <c r="F23" s="37">
        <v>166</v>
      </c>
      <c r="G23" s="70">
        <f t="shared" si="4"/>
        <v>0.9707602339181286</v>
      </c>
      <c r="H23" s="84">
        <v>279</v>
      </c>
      <c r="I23" s="37">
        <v>154</v>
      </c>
      <c r="J23" s="70">
        <f t="shared" si="5"/>
        <v>0.55197132616487454</v>
      </c>
      <c r="K23" s="37">
        <f t="shared" si="2"/>
        <v>171</v>
      </c>
      <c r="L23" s="37">
        <v>128</v>
      </c>
      <c r="M23" s="70">
        <f t="shared" si="6"/>
        <v>0.74853801169590639</v>
      </c>
      <c r="N23" s="35"/>
    </row>
    <row r="24" spans="1:14" s="32" customFormat="1" ht="14.25" customHeight="1" x14ac:dyDescent="0.25">
      <c r="A24" s="49">
        <v>0.34375</v>
      </c>
      <c r="B24" s="37">
        <f t="shared" si="3"/>
        <v>410</v>
      </c>
      <c r="C24" s="37">
        <f t="shared" si="0"/>
        <v>280</v>
      </c>
      <c r="D24" s="70">
        <f t="shared" si="1"/>
        <v>0.68292682926829273</v>
      </c>
      <c r="E24" s="84">
        <v>142</v>
      </c>
      <c r="F24" s="37">
        <v>140</v>
      </c>
      <c r="G24" s="70">
        <f t="shared" si="4"/>
        <v>0.9859154929577465</v>
      </c>
      <c r="H24" s="84">
        <v>268</v>
      </c>
      <c r="I24" s="37">
        <v>140</v>
      </c>
      <c r="J24" s="70">
        <f t="shared" si="5"/>
        <v>0.52238805970149249</v>
      </c>
      <c r="K24" s="37">
        <f t="shared" si="2"/>
        <v>142</v>
      </c>
      <c r="L24" s="37">
        <v>111</v>
      </c>
      <c r="M24" s="70">
        <f t="shared" si="6"/>
        <v>0.78169014084507038</v>
      </c>
      <c r="N24" s="35"/>
    </row>
    <row r="25" spans="1:14" s="32" customFormat="1" ht="14.25" customHeight="1" x14ac:dyDescent="0.25">
      <c r="A25" s="49">
        <v>0.35416666666666669</v>
      </c>
      <c r="B25" s="37">
        <f t="shared" si="3"/>
        <v>435</v>
      </c>
      <c r="C25" s="37">
        <f t="shared" si="0"/>
        <v>305</v>
      </c>
      <c r="D25" s="70">
        <f t="shared" si="1"/>
        <v>0.70114942528735635</v>
      </c>
      <c r="E25" s="84">
        <v>176</v>
      </c>
      <c r="F25" s="37">
        <v>171</v>
      </c>
      <c r="G25" s="70">
        <f t="shared" si="4"/>
        <v>0.97159090909090906</v>
      </c>
      <c r="H25" s="84">
        <v>259</v>
      </c>
      <c r="I25" s="37">
        <v>134</v>
      </c>
      <c r="J25" s="70">
        <f t="shared" si="5"/>
        <v>0.51737451737451734</v>
      </c>
      <c r="K25" s="37">
        <f t="shared" si="2"/>
        <v>176</v>
      </c>
      <c r="L25" s="37">
        <v>137</v>
      </c>
      <c r="M25" s="70">
        <f t="shared" si="6"/>
        <v>0.77840909090909094</v>
      </c>
      <c r="N25" s="35"/>
    </row>
    <row r="26" spans="1:14" s="32" customFormat="1" ht="14.25" customHeight="1" x14ac:dyDescent="0.25">
      <c r="A26" s="49">
        <v>0.36458333333333331</v>
      </c>
      <c r="B26" s="37">
        <f t="shared" si="3"/>
        <v>401</v>
      </c>
      <c r="C26" s="37">
        <f t="shared" si="0"/>
        <v>303</v>
      </c>
      <c r="D26" s="70">
        <f t="shared" si="1"/>
        <v>0.75561097256857856</v>
      </c>
      <c r="E26" s="84">
        <v>170</v>
      </c>
      <c r="F26" s="37">
        <v>170</v>
      </c>
      <c r="G26" s="70">
        <f t="shared" si="4"/>
        <v>1</v>
      </c>
      <c r="H26" s="84">
        <v>231</v>
      </c>
      <c r="I26" s="37">
        <v>133</v>
      </c>
      <c r="J26" s="70">
        <f t="shared" si="5"/>
        <v>0.5757575757575758</v>
      </c>
      <c r="K26" s="37">
        <f t="shared" si="2"/>
        <v>170</v>
      </c>
      <c r="L26" s="37">
        <v>141</v>
      </c>
      <c r="M26" s="70">
        <f t="shared" si="6"/>
        <v>0.8294117647058824</v>
      </c>
      <c r="N26" s="35"/>
    </row>
    <row r="27" spans="1:14" s="32" customFormat="1" ht="14.25" customHeight="1" x14ac:dyDescent="0.25">
      <c r="A27" s="49">
        <v>0.375</v>
      </c>
      <c r="B27" s="37">
        <f t="shared" si="3"/>
        <v>432</v>
      </c>
      <c r="C27" s="37">
        <f t="shared" si="0"/>
        <v>282</v>
      </c>
      <c r="D27" s="70">
        <f t="shared" si="1"/>
        <v>0.65277777777777779</v>
      </c>
      <c r="E27" s="84">
        <v>157</v>
      </c>
      <c r="F27" s="37">
        <v>157</v>
      </c>
      <c r="G27" s="70">
        <f t="shared" si="4"/>
        <v>1</v>
      </c>
      <c r="H27" s="84">
        <v>275</v>
      </c>
      <c r="I27" s="37">
        <v>125</v>
      </c>
      <c r="J27" s="70">
        <f t="shared" si="5"/>
        <v>0.45454545454545453</v>
      </c>
      <c r="K27" s="37">
        <f t="shared" si="2"/>
        <v>157</v>
      </c>
      <c r="L27" s="37">
        <v>116</v>
      </c>
      <c r="M27" s="70">
        <f t="shared" si="6"/>
        <v>0.73885350318471332</v>
      </c>
      <c r="N27" s="35"/>
    </row>
    <row r="28" spans="1:14" s="32" customFormat="1" ht="14.25" customHeight="1" x14ac:dyDescent="0.25">
      <c r="A28" s="49">
        <v>0.38541666666666669</v>
      </c>
      <c r="B28" s="37">
        <f t="shared" si="3"/>
        <v>416</v>
      </c>
      <c r="C28" s="37">
        <f t="shared" si="0"/>
        <v>306</v>
      </c>
      <c r="D28" s="70">
        <f t="shared" si="1"/>
        <v>0.73557692307692313</v>
      </c>
      <c r="E28" s="84">
        <v>149</v>
      </c>
      <c r="F28" s="37">
        <v>149</v>
      </c>
      <c r="G28" s="70">
        <f t="shared" si="4"/>
        <v>1</v>
      </c>
      <c r="H28" s="84">
        <v>267</v>
      </c>
      <c r="I28" s="37">
        <v>157</v>
      </c>
      <c r="J28" s="70">
        <f t="shared" si="5"/>
        <v>0.58801498127340823</v>
      </c>
      <c r="K28" s="37">
        <f t="shared" si="2"/>
        <v>149</v>
      </c>
      <c r="L28" s="37">
        <v>116</v>
      </c>
      <c r="M28" s="70">
        <f t="shared" si="6"/>
        <v>0.77852348993288589</v>
      </c>
      <c r="N28" s="35"/>
    </row>
    <row r="29" spans="1:14" s="32" customFormat="1" ht="14.25" customHeight="1" x14ac:dyDescent="0.25">
      <c r="A29" s="49">
        <v>0.39583333333333331</v>
      </c>
      <c r="B29" s="37">
        <f t="shared" si="3"/>
        <v>358</v>
      </c>
      <c r="C29" s="37">
        <f t="shared" si="0"/>
        <v>287</v>
      </c>
      <c r="D29" s="70">
        <f t="shared" si="1"/>
        <v>0.8016759776536313</v>
      </c>
      <c r="E29" s="84">
        <v>161</v>
      </c>
      <c r="F29" s="37">
        <v>161</v>
      </c>
      <c r="G29" s="70">
        <f t="shared" si="4"/>
        <v>1</v>
      </c>
      <c r="H29" s="84">
        <v>197</v>
      </c>
      <c r="I29" s="37">
        <v>126</v>
      </c>
      <c r="J29" s="70">
        <f t="shared" si="5"/>
        <v>0.63959390862944165</v>
      </c>
      <c r="K29" s="37">
        <f t="shared" si="2"/>
        <v>161</v>
      </c>
      <c r="L29" s="37">
        <v>127</v>
      </c>
      <c r="M29" s="70">
        <f t="shared" si="6"/>
        <v>0.78881987577639756</v>
      </c>
      <c r="N29" s="35"/>
    </row>
    <row r="30" spans="1:14" s="32" customFormat="1" ht="14.25" customHeight="1" x14ac:dyDescent="0.25">
      <c r="A30" s="49">
        <v>0.40625</v>
      </c>
      <c r="B30" s="37">
        <f t="shared" si="3"/>
        <v>385</v>
      </c>
      <c r="C30" s="37">
        <f t="shared" si="0"/>
        <v>260</v>
      </c>
      <c r="D30" s="70">
        <f t="shared" si="1"/>
        <v>0.67532467532467533</v>
      </c>
      <c r="E30" s="84">
        <v>149</v>
      </c>
      <c r="F30" s="37">
        <v>149</v>
      </c>
      <c r="G30" s="70">
        <f t="shared" si="4"/>
        <v>1</v>
      </c>
      <c r="H30" s="84">
        <v>236</v>
      </c>
      <c r="I30" s="37">
        <v>111</v>
      </c>
      <c r="J30" s="70">
        <f t="shared" si="5"/>
        <v>0.47033898305084748</v>
      </c>
      <c r="K30" s="37">
        <f t="shared" si="2"/>
        <v>149</v>
      </c>
      <c r="L30" s="37">
        <v>123</v>
      </c>
      <c r="M30" s="70">
        <f t="shared" si="6"/>
        <v>0.82550335570469802</v>
      </c>
      <c r="N30" s="35"/>
    </row>
    <row r="31" spans="1:14" s="32" customFormat="1" ht="14.25" customHeight="1" x14ac:dyDescent="0.25">
      <c r="A31" s="49">
        <v>0.41666666666666669</v>
      </c>
      <c r="B31" s="37">
        <f t="shared" si="3"/>
        <v>350</v>
      </c>
      <c r="C31" s="37">
        <f t="shared" si="0"/>
        <v>259</v>
      </c>
      <c r="D31" s="70">
        <f t="shared" si="1"/>
        <v>0.74</v>
      </c>
      <c r="E31" s="84">
        <v>170</v>
      </c>
      <c r="F31" s="37">
        <v>168</v>
      </c>
      <c r="G31" s="70">
        <f t="shared" si="4"/>
        <v>0.9882352941176471</v>
      </c>
      <c r="H31" s="84">
        <v>180</v>
      </c>
      <c r="I31" s="37">
        <v>91</v>
      </c>
      <c r="J31" s="70">
        <f t="shared" si="5"/>
        <v>0.50555555555555554</v>
      </c>
      <c r="K31" s="37">
        <f t="shared" si="2"/>
        <v>170</v>
      </c>
      <c r="L31" s="37">
        <v>141</v>
      </c>
      <c r="M31" s="70">
        <f t="shared" si="6"/>
        <v>0.8294117647058824</v>
      </c>
      <c r="N31" s="35"/>
    </row>
    <row r="32" spans="1:14" s="32" customFormat="1" ht="14.25" customHeight="1" x14ac:dyDescent="0.25">
      <c r="A32" s="49">
        <v>0.42708333333333331</v>
      </c>
      <c r="B32" s="37">
        <f t="shared" si="3"/>
        <v>351</v>
      </c>
      <c r="C32" s="37">
        <f t="shared" si="0"/>
        <v>259</v>
      </c>
      <c r="D32" s="70">
        <f t="shared" si="1"/>
        <v>0.7378917378917379</v>
      </c>
      <c r="E32" s="84">
        <v>159</v>
      </c>
      <c r="F32" s="37">
        <v>159</v>
      </c>
      <c r="G32" s="70">
        <f t="shared" si="4"/>
        <v>1</v>
      </c>
      <c r="H32" s="84">
        <v>192</v>
      </c>
      <c r="I32" s="37">
        <v>100</v>
      </c>
      <c r="J32" s="70">
        <f t="shared" si="5"/>
        <v>0.52083333333333337</v>
      </c>
      <c r="K32" s="37">
        <f t="shared" si="2"/>
        <v>159</v>
      </c>
      <c r="L32" s="37">
        <v>124</v>
      </c>
      <c r="M32" s="70">
        <f t="shared" si="6"/>
        <v>0.77987421383647804</v>
      </c>
      <c r="N32" s="35"/>
    </row>
    <row r="33" spans="1:14" s="32" customFormat="1" ht="14.25" customHeight="1" x14ac:dyDescent="0.25">
      <c r="A33" s="49">
        <v>0.4375</v>
      </c>
      <c r="B33" s="37">
        <f t="shared" si="3"/>
        <v>360</v>
      </c>
      <c r="C33" s="37">
        <f t="shared" si="0"/>
        <v>261</v>
      </c>
      <c r="D33" s="70">
        <f t="shared" si="1"/>
        <v>0.72499999999999998</v>
      </c>
      <c r="E33" s="84">
        <v>167</v>
      </c>
      <c r="F33" s="37">
        <v>167</v>
      </c>
      <c r="G33" s="70">
        <f t="shared" si="4"/>
        <v>1</v>
      </c>
      <c r="H33" s="84">
        <v>193</v>
      </c>
      <c r="I33" s="37">
        <v>94</v>
      </c>
      <c r="J33" s="70">
        <f t="shared" si="5"/>
        <v>0.48704663212435234</v>
      </c>
      <c r="K33" s="37">
        <f t="shared" si="2"/>
        <v>167</v>
      </c>
      <c r="L33" s="37">
        <v>120</v>
      </c>
      <c r="M33" s="70">
        <f t="shared" si="6"/>
        <v>0.71856287425149701</v>
      </c>
      <c r="N33" s="35"/>
    </row>
    <row r="34" spans="1:14" s="32" customFormat="1" ht="14.25" customHeight="1" x14ac:dyDescent="0.25">
      <c r="A34" s="49">
        <v>0.44791666666666669</v>
      </c>
      <c r="B34" s="37">
        <f t="shared" si="3"/>
        <v>365</v>
      </c>
      <c r="C34" s="37">
        <f t="shared" si="0"/>
        <v>261</v>
      </c>
      <c r="D34" s="70">
        <f t="shared" si="1"/>
        <v>0.71506849315068488</v>
      </c>
      <c r="E34" s="84">
        <v>162</v>
      </c>
      <c r="F34" s="37">
        <v>158</v>
      </c>
      <c r="G34" s="70">
        <f t="shared" si="4"/>
        <v>0.97530864197530864</v>
      </c>
      <c r="H34" s="84">
        <v>203</v>
      </c>
      <c r="I34" s="37">
        <v>103</v>
      </c>
      <c r="J34" s="70">
        <f t="shared" si="5"/>
        <v>0.5073891625615764</v>
      </c>
      <c r="K34" s="37">
        <f t="shared" si="2"/>
        <v>162</v>
      </c>
      <c r="L34" s="37">
        <v>129</v>
      </c>
      <c r="M34" s="70">
        <f t="shared" si="6"/>
        <v>0.79629629629629628</v>
      </c>
      <c r="N34" s="35"/>
    </row>
    <row r="35" spans="1:14" s="32" customFormat="1" ht="14.25" customHeight="1" x14ac:dyDescent="0.25">
      <c r="A35" s="49">
        <v>0.45833333333333331</v>
      </c>
      <c r="B35" s="37">
        <f t="shared" si="3"/>
        <v>356</v>
      </c>
      <c r="C35" s="37">
        <f t="shared" si="0"/>
        <v>259</v>
      </c>
      <c r="D35" s="70">
        <f t="shared" si="1"/>
        <v>0.72752808988764039</v>
      </c>
      <c r="E35" s="84">
        <v>166</v>
      </c>
      <c r="F35" s="37">
        <v>159</v>
      </c>
      <c r="G35" s="70">
        <f t="shared" si="4"/>
        <v>0.95783132530120485</v>
      </c>
      <c r="H35" s="84">
        <v>190</v>
      </c>
      <c r="I35" s="37">
        <v>100</v>
      </c>
      <c r="J35" s="70">
        <f t="shared" si="5"/>
        <v>0.52631578947368418</v>
      </c>
      <c r="K35" s="37">
        <f t="shared" si="2"/>
        <v>166</v>
      </c>
      <c r="L35" s="37">
        <v>130</v>
      </c>
      <c r="M35" s="70">
        <f t="shared" si="6"/>
        <v>0.7831325301204819</v>
      </c>
      <c r="N35" s="35"/>
    </row>
    <row r="36" spans="1:14" s="32" customFormat="1" ht="14.25" customHeight="1" x14ac:dyDescent="0.25">
      <c r="A36" s="49">
        <v>0.46875</v>
      </c>
      <c r="B36" s="37">
        <f t="shared" si="3"/>
        <v>326</v>
      </c>
      <c r="C36" s="37">
        <f t="shared" si="0"/>
        <v>236</v>
      </c>
      <c r="D36" s="70">
        <f t="shared" si="1"/>
        <v>0.7239263803680982</v>
      </c>
      <c r="E36" s="84">
        <v>140</v>
      </c>
      <c r="F36" s="37">
        <v>140</v>
      </c>
      <c r="G36" s="70">
        <f t="shared" si="4"/>
        <v>1</v>
      </c>
      <c r="H36" s="84">
        <v>186</v>
      </c>
      <c r="I36" s="37">
        <v>96</v>
      </c>
      <c r="J36" s="70">
        <f t="shared" si="5"/>
        <v>0.5161290322580645</v>
      </c>
      <c r="K36" s="37">
        <f t="shared" si="2"/>
        <v>140</v>
      </c>
      <c r="L36" s="37">
        <v>121</v>
      </c>
      <c r="M36" s="70">
        <f t="shared" si="6"/>
        <v>0.86428571428571432</v>
      </c>
      <c r="N36" s="35"/>
    </row>
    <row r="37" spans="1:14" s="32" customFormat="1" ht="14.25" customHeight="1" x14ac:dyDescent="0.25">
      <c r="A37" s="49">
        <v>0.47916666666666669</v>
      </c>
      <c r="B37" s="37">
        <f t="shared" si="3"/>
        <v>353</v>
      </c>
      <c r="C37" s="37">
        <f t="shared" si="0"/>
        <v>251</v>
      </c>
      <c r="D37" s="70">
        <f t="shared" si="1"/>
        <v>0.71104815864022664</v>
      </c>
      <c r="E37" s="84">
        <v>146</v>
      </c>
      <c r="F37" s="37">
        <v>142</v>
      </c>
      <c r="G37" s="70">
        <f t="shared" si="4"/>
        <v>0.9726027397260274</v>
      </c>
      <c r="H37" s="84">
        <v>207</v>
      </c>
      <c r="I37" s="37">
        <v>109</v>
      </c>
      <c r="J37" s="70">
        <f t="shared" si="5"/>
        <v>0.52657004830917875</v>
      </c>
      <c r="K37" s="37">
        <f t="shared" si="2"/>
        <v>146</v>
      </c>
      <c r="L37" s="37">
        <v>123</v>
      </c>
      <c r="M37" s="70">
        <f t="shared" si="6"/>
        <v>0.84246575342465757</v>
      </c>
      <c r="N37" s="35"/>
    </row>
    <row r="38" spans="1:14" s="32" customFormat="1" ht="14.25" customHeight="1" x14ac:dyDescent="0.25">
      <c r="A38" s="49">
        <v>0.48958333333333331</v>
      </c>
      <c r="B38" s="37">
        <f t="shared" si="3"/>
        <v>341</v>
      </c>
      <c r="C38" s="37">
        <f t="shared" si="0"/>
        <v>256</v>
      </c>
      <c r="D38" s="70">
        <f t="shared" si="1"/>
        <v>0.75073313782991202</v>
      </c>
      <c r="E38" s="84">
        <v>155</v>
      </c>
      <c r="F38" s="37">
        <v>155</v>
      </c>
      <c r="G38" s="70">
        <f t="shared" si="4"/>
        <v>1</v>
      </c>
      <c r="H38" s="84">
        <v>186</v>
      </c>
      <c r="I38" s="37">
        <v>101</v>
      </c>
      <c r="J38" s="70">
        <f t="shared" si="5"/>
        <v>0.543010752688172</v>
      </c>
      <c r="K38" s="37">
        <f t="shared" si="2"/>
        <v>155</v>
      </c>
      <c r="L38" s="37">
        <v>118</v>
      </c>
      <c r="M38" s="70">
        <f t="shared" si="6"/>
        <v>0.76129032258064511</v>
      </c>
      <c r="N38" s="35"/>
    </row>
    <row r="39" spans="1:14" s="32" customFormat="1" ht="14.25" customHeight="1" x14ac:dyDescent="0.25">
      <c r="A39" s="49">
        <v>0.5</v>
      </c>
      <c r="B39" s="37">
        <f t="shared" si="3"/>
        <v>349</v>
      </c>
      <c r="C39" s="37">
        <f t="shared" si="0"/>
        <v>255</v>
      </c>
      <c r="D39" s="70">
        <f t="shared" si="1"/>
        <v>0.7306590257879656</v>
      </c>
      <c r="E39" s="84">
        <v>157</v>
      </c>
      <c r="F39" s="37">
        <v>147</v>
      </c>
      <c r="G39" s="70">
        <f t="shared" si="4"/>
        <v>0.93630573248407645</v>
      </c>
      <c r="H39" s="84">
        <v>192</v>
      </c>
      <c r="I39" s="37">
        <v>108</v>
      </c>
      <c r="J39" s="70">
        <f t="shared" si="5"/>
        <v>0.5625</v>
      </c>
      <c r="K39" s="37">
        <f t="shared" si="2"/>
        <v>157</v>
      </c>
      <c r="L39" s="37">
        <v>113</v>
      </c>
      <c r="M39" s="70">
        <f t="shared" si="6"/>
        <v>0.71974522292993626</v>
      </c>
      <c r="N39" s="35"/>
    </row>
    <row r="40" spans="1:14" s="32" customFormat="1" ht="14.25" customHeight="1" x14ac:dyDescent="0.25">
      <c r="A40" s="49">
        <v>0.51041666666666663</v>
      </c>
      <c r="B40" s="37">
        <f t="shared" si="3"/>
        <v>378</v>
      </c>
      <c r="C40" s="37">
        <f t="shared" si="0"/>
        <v>267</v>
      </c>
      <c r="D40" s="70">
        <f t="shared" si="1"/>
        <v>0.70634920634920639</v>
      </c>
      <c r="E40" s="84">
        <v>161</v>
      </c>
      <c r="F40" s="37">
        <v>161</v>
      </c>
      <c r="G40" s="70">
        <f t="shared" si="4"/>
        <v>1</v>
      </c>
      <c r="H40" s="84">
        <v>217</v>
      </c>
      <c r="I40" s="37">
        <v>106</v>
      </c>
      <c r="J40" s="70">
        <f t="shared" si="5"/>
        <v>0.48847926267281105</v>
      </c>
      <c r="K40" s="37">
        <f t="shared" si="2"/>
        <v>161</v>
      </c>
      <c r="L40" s="37">
        <v>125</v>
      </c>
      <c r="M40" s="70">
        <f t="shared" si="6"/>
        <v>0.77639751552795033</v>
      </c>
      <c r="N40" s="35"/>
    </row>
    <row r="41" spans="1:14" s="32" customFormat="1" ht="14.25" customHeight="1" x14ac:dyDescent="0.25">
      <c r="A41" s="49">
        <v>0.52083333333333337</v>
      </c>
      <c r="B41" s="37">
        <f t="shared" si="3"/>
        <v>409</v>
      </c>
      <c r="C41" s="37">
        <f t="shared" si="0"/>
        <v>298</v>
      </c>
      <c r="D41" s="70">
        <f t="shared" si="1"/>
        <v>0.72860635696821519</v>
      </c>
      <c r="E41" s="84">
        <v>178</v>
      </c>
      <c r="F41" s="37">
        <v>178</v>
      </c>
      <c r="G41" s="70">
        <f t="shared" si="4"/>
        <v>1</v>
      </c>
      <c r="H41" s="84">
        <v>231</v>
      </c>
      <c r="I41" s="37">
        <v>120</v>
      </c>
      <c r="J41" s="70">
        <f t="shared" si="5"/>
        <v>0.51948051948051943</v>
      </c>
      <c r="K41" s="37">
        <f t="shared" si="2"/>
        <v>178</v>
      </c>
      <c r="L41" s="37">
        <v>145</v>
      </c>
      <c r="M41" s="70">
        <f t="shared" si="6"/>
        <v>0.8146067415730337</v>
      </c>
      <c r="N41" s="35"/>
    </row>
    <row r="42" spans="1:14" s="32" customFormat="1" ht="14.25" customHeight="1" x14ac:dyDescent="0.25">
      <c r="A42" s="49">
        <v>0.53125</v>
      </c>
      <c r="B42" s="37">
        <f t="shared" si="3"/>
        <v>358</v>
      </c>
      <c r="C42" s="37">
        <f t="shared" si="0"/>
        <v>271</v>
      </c>
      <c r="D42" s="70">
        <f t="shared" si="1"/>
        <v>0.75698324022346364</v>
      </c>
      <c r="E42" s="84">
        <v>157</v>
      </c>
      <c r="F42" s="37">
        <v>157</v>
      </c>
      <c r="G42" s="70">
        <f t="shared" si="4"/>
        <v>1</v>
      </c>
      <c r="H42" s="84">
        <v>201</v>
      </c>
      <c r="I42" s="37">
        <v>114</v>
      </c>
      <c r="J42" s="70">
        <f t="shared" si="5"/>
        <v>0.56716417910447758</v>
      </c>
      <c r="K42" s="37">
        <f t="shared" si="2"/>
        <v>157</v>
      </c>
      <c r="L42" s="37">
        <v>128</v>
      </c>
      <c r="M42" s="70">
        <f t="shared" si="6"/>
        <v>0.8152866242038217</v>
      </c>
      <c r="N42" s="35"/>
    </row>
    <row r="43" spans="1:14" s="32" customFormat="1" ht="14.25" customHeight="1" x14ac:dyDescent="0.25">
      <c r="A43" s="49">
        <v>0.54166666666666663</v>
      </c>
      <c r="B43" s="37">
        <f t="shared" si="3"/>
        <v>373</v>
      </c>
      <c r="C43" s="37">
        <f t="shared" si="0"/>
        <v>280</v>
      </c>
      <c r="D43" s="70">
        <f t="shared" si="1"/>
        <v>0.75067024128686322</v>
      </c>
      <c r="E43" s="84">
        <v>173</v>
      </c>
      <c r="F43" s="37">
        <v>166</v>
      </c>
      <c r="G43" s="70">
        <f t="shared" si="4"/>
        <v>0.95953757225433522</v>
      </c>
      <c r="H43" s="84">
        <v>200</v>
      </c>
      <c r="I43" s="37">
        <v>114</v>
      </c>
      <c r="J43" s="70">
        <f t="shared" si="5"/>
        <v>0.56999999999999995</v>
      </c>
      <c r="K43" s="37">
        <f t="shared" si="2"/>
        <v>173</v>
      </c>
      <c r="L43" s="37">
        <v>138</v>
      </c>
      <c r="M43" s="70">
        <f t="shared" si="6"/>
        <v>0.79768786127167635</v>
      </c>
      <c r="N43" s="35"/>
    </row>
    <row r="44" spans="1:14" s="32" customFormat="1" ht="14.25" customHeight="1" x14ac:dyDescent="0.25">
      <c r="A44" s="49">
        <v>0.55208333333333337</v>
      </c>
      <c r="B44" s="37">
        <f t="shared" si="3"/>
        <v>388</v>
      </c>
      <c r="C44" s="37">
        <f t="shared" si="0"/>
        <v>274</v>
      </c>
      <c r="D44" s="70">
        <f t="shared" si="1"/>
        <v>0.70618556701030932</v>
      </c>
      <c r="E44" s="84">
        <v>187</v>
      </c>
      <c r="F44" s="37">
        <v>178</v>
      </c>
      <c r="G44" s="70">
        <f t="shared" si="4"/>
        <v>0.95187165775401072</v>
      </c>
      <c r="H44" s="84">
        <v>201</v>
      </c>
      <c r="I44" s="37">
        <v>96</v>
      </c>
      <c r="J44" s="70">
        <f t="shared" si="5"/>
        <v>0.47761194029850745</v>
      </c>
      <c r="K44" s="37">
        <f t="shared" si="2"/>
        <v>187</v>
      </c>
      <c r="L44" s="37">
        <v>146</v>
      </c>
      <c r="M44" s="70">
        <f t="shared" si="6"/>
        <v>0.78074866310160429</v>
      </c>
      <c r="N44" s="35"/>
    </row>
    <row r="45" spans="1:14" s="32" customFormat="1" ht="14.25" customHeight="1" x14ac:dyDescent="0.25">
      <c r="A45" s="49">
        <v>0.5625</v>
      </c>
      <c r="B45" s="37">
        <f t="shared" si="3"/>
        <v>391</v>
      </c>
      <c r="C45" s="37">
        <f t="shared" si="0"/>
        <v>294</v>
      </c>
      <c r="D45" s="70">
        <f t="shared" si="1"/>
        <v>0.75191815856777489</v>
      </c>
      <c r="E45" s="84">
        <v>186</v>
      </c>
      <c r="F45" s="37">
        <v>182</v>
      </c>
      <c r="G45" s="70">
        <f t="shared" si="4"/>
        <v>0.978494623655914</v>
      </c>
      <c r="H45" s="84">
        <v>205</v>
      </c>
      <c r="I45" s="37">
        <v>112</v>
      </c>
      <c r="J45" s="70">
        <f t="shared" si="5"/>
        <v>0.54634146341463419</v>
      </c>
      <c r="K45" s="37">
        <f t="shared" si="2"/>
        <v>186</v>
      </c>
      <c r="L45" s="37">
        <v>147</v>
      </c>
      <c r="M45" s="70">
        <f t="shared" si="6"/>
        <v>0.79032258064516125</v>
      </c>
      <c r="N45" s="35"/>
    </row>
    <row r="46" spans="1:14" s="32" customFormat="1" ht="14.25" customHeight="1" x14ac:dyDescent="0.25">
      <c r="A46" s="49">
        <v>0.57291666666666663</v>
      </c>
      <c r="B46" s="37">
        <f t="shared" si="3"/>
        <v>382</v>
      </c>
      <c r="C46" s="37">
        <f t="shared" si="0"/>
        <v>271</v>
      </c>
      <c r="D46" s="70">
        <f t="shared" si="1"/>
        <v>0.70942408376963351</v>
      </c>
      <c r="E46" s="84">
        <v>165</v>
      </c>
      <c r="F46" s="37">
        <v>164</v>
      </c>
      <c r="G46" s="70">
        <f t="shared" si="4"/>
        <v>0.9939393939393939</v>
      </c>
      <c r="H46" s="84">
        <v>217</v>
      </c>
      <c r="I46" s="37">
        <v>107</v>
      </c>
      <c r="J46" s="70">
        <f t="shared" si="5"/>
        <v>0.49308755760368661</v>
      </c>
      <c r="K46" s="37">
        <f t="shared" si="2"/>
        <v>165</v>
      </c>
      <c r="L46" s="37">
        <v>137</v>
      </c>
      <c r="M46" s="70">
        <f t="shared" si="6"/>
        <v>0.83030303030303032</v>
      </c>
      <c r="N46" s="35"/>
    </row>
    <row r="47" spans="1:14" s="32" customFormat="1" ht="14.25" customHeight="1" x14ac:dyDescent="0.25">
      <c r="A47" s="49">
        <v>0.58333333333333337</v>
      </c>
      <c r="B47" s="37">
        <f t="shared" si="3"/>
        <v>374</v>
      </c>
      <c r="C47" s="37">
        <f t="shared" si="0"/>
        <v>279</v>
      </c>
      <c r="D47" s="70">
        <f t="shared" si="1"/>
        <v>0.74598930481283421</v>
      </c>
      <c r="E47" s="84">
        <v>161</v>
      </c>
      <c r="F47" s="37">
        <v>159</v>
      </c>
      <c r="G47" s="70">
        <f t="shared" si="4"/>
        <v>0.98757763975155277</v>
      </c>
      <c r="H47" s="84">
        <v>213</v>
      </c>
      <c r="I47" s="37">
        <v>120</v>
      </c>
      <c r="J47" s="70">
        <f t="shared" si="5"/>
        <v>0.56338028169014087</v>
      </c>
      <c r="K47" s="37">
        <f t="shared" si="2"/>
        <v>161</v>
      </c>
      <c r="L47" s="37">
        <v>129</v>
      </c>
      <c r="M47" s="70">
        <f t="shared" si="6"/>
        <v>0.80124223602484468</v>
      </c>
      <c r="N47" s="35"/>
    </row>
    <row r="48" spans="1:14" s="32" customFormat="1" ht="14.25" customHeight="1" x14ac:dyDescent="0.25">
      <c r="A48" s="49">
        <v>0.59375</v>
      </c>
      <c r="B48" s="37">
        <f t="shared" si="3"/>
        <v>398</v>
      </c>
      <c r="C48" s="37">
        <f t="shared" si="0"/>
        <v>291</v>
      </c>
      <c r="D48" s="70">
        <f t="shared" si="1"/>
        <v>0.73115577889447236</v>
      </c>
      <c r="E48" s="84">
        <v>201</v>
      </c>
      <c r="F48" s="37">
        <v>191</v>
      </c>
      <c r="G48" s="70">
        <f t="shared" si="4"/>
        <v>0.95024875621890548</v>
      </c>
      <c r="H48" s="84">
        <v>197</v>
      </c>
      <c r="I48" s="37">
        <v>100</v>
      </c>
      <c r="J48" s="70">
        <f t="shared" si="5"/>
        <v>0.50761421319796951</v>
      </c>
      <c r="K48" s="37">
        <f t="shared" si="2"/>
        <v>201</v>
      </c>
      <c r="L48" s="37">
        <v>165</v>
      </c>
      <c r="M48" s="70">
        <f t="shared" si="6"/>
        <v>0.82089552238805974</v>
      </c>
      <c r="N48" s="35"/>
    </row>
    <row r="49" spans="1:14" s="32" customFormat="1" ht="14.25" customHeight="1" x14ac:dyDescent="0.25">
      <c r="A49" s="49">
        <v>0.60416666666666663</v>
      </c>
      <c r="B49" s="37">
        <f t="shared" si="3"/>
        <v>384</v>
      </c>
      <c r="C49" s="37">
        <f t="shared" si="0"/>
        <v>293</v>
      </c>
      <c r="D49" s="70">
        <f t="shared" si="1"/>
        <v>0.76302083333333337</v>
      </c>
      <c r="E49" s="84">
        <v>184</v>
      </c>
      <c r="F49" s="37">
        <v>180</v>
      </c>
      <c r="G49" s="70">
        <f t="shared" si="4"/>
        <v>0.97826086956521741</v>
      </c>
      <c r="H49" s="84">
        <v>200</v>
      </c>
      <c r="I49" s="37">
        <v>113</v>
      </c>
      <c r="J49" s="70">
        <f t="shared" si="5"/>
        <v>0.56499999999999995</v>
      </c>
      <c r="K49" s="37">
        <f t="shared" si="2"/>
        <v>184</v>
      </c>
      <c r="L49" s="37">
        <v>153</v>
      </c>
      <c r="M49" s="70">
        <f t="shared" si="6"/>
        <v>0.83152173913043481</v>
      </c>
      <c r="N49" s="35"/>
    </row>
    <row r="50" spans="1:14" s="32" customFormat="1" ht="14.25" customHeight="1" x14ac:dyDescent="0.25">
      <c r="A50" s="49">
        <v>0.61458333333333337</v>
      </c>
      <c r="B50" s="37">
        <f t="shared" si="3"/>
        <v>402</v>
      </c>
      <c r="C50" s="37">
        <f t="shared" si="0"/>
        <v>311</v>
      </c>
      <c r="D50" s="70">
        <f t="shared" si="1"/>
        <v>0.77363184079601988</v>
      </c>
      <c r="E50" s="84">
        <v>196</v>
      </c>
      <c r="F50" s="37">
        <v>190</v>
      </c>
      <c r="G50" s="70">
        <f t="shared" si="4"/>
        <v>0.96938775510204078</v>
      </c>
      <c r="H50" s="84">
        <v>206</v>
      </c>
      <c r="I50" s="37">
        <v>121</v>
      </c>
      <c r="J50" s="70">
        <f t="shared" si="5"/>
        <v>0.58737864077669899</v>
      </c>
      <c r="K50" s="37">
        <f t="shared" si="2"/>
        <v>196</v>
      </c>
      <c r="L50" s="37">
        <v>157</v>
      </c>
      <c r="M50" s="70">
        <f t="shared" si="6"/>
        <v>0.80102040816326525</v>
      </c>
      <c r="N50" s="35"/>
    </row>
    <row r="51" spans="1:14" s="32" customFormat="1" ht="14.25" customHeight="1" x14ac:dyDescent="0.25">
      <c r="A51" s="49">
        <v>0.625</v>
      </c>
      <c r="B51" s="37">
        <f t="shared" si="3"/>
        <v>434</v>
      </c>
      <c r="C51" s="37">
        <f t="shared" si="0"/>
        <v>356</v>
      </c>
      <c r="D51" s="70">
        <f t="shared" si="1"/>
        <v>0.82027649769585254</v>
      </c>
      <c r="E51" s="84">
        <v>213</v>
      </c>
      <c r="F51" s="37">
        <v>212</v>
      </c>
      <c r="G51" s="70">
        <f t="shared" si="4"/>
        <v>0.99530516431924887</v>
      </c>
      <c r="H51" s="84">
        <v>221</v>
      </c>
      <c r="I51" s="37">
        <v>144</v>
      </c>
      <c r="J51" s="70">
        <f t="shared" si="5"/>
        <v>0.65158371040723984</v>
      </c>
      <c r="K51" s="37">
        <f t="shared" si="2"/>
        <v>213</v>
      </c>
      <c r="L51" s="37">
        <v>171</v>
      </c>
      <c r="M51" s="70">
        <f t="shared" si="6"/>
        <v>0.80281690140845074</v>
      </c>
      <c r="N51" s="35"/>
    </row>
    <row r="52" spans="1:14" s="32" customFormat="1" ht="14.25" customHeight="1" x14ac:dyDescent="0.25">
      <c r="A52" s="49">
        <v>0.63541666666666663</v>
      </c>
      <c r="B52" s="37">
        <f t="shared" si="3"/>
        <v>390</v>
      </c>
      <c r="C52" s="37">
        <f t="shared" si="0"/>
        <v>313</v>
      </c>
      <c r="D52" s="70">
        <f t="shared" si="1"/>
        <v>0.8025641025641026</v>
      </c>
      <c r="E52" s="84">
        <v>182</v>
      </c>
      <c r="F52" s="37">
        <v>182</v>
      </c>
      <c r="G52" s="70">
        <f t="shared" si="4"/>
        <v>1</v>
      </c>
      <c r="H52" s="84">
        <v>208</v>
      </c>
      <c r="I52" s="37">
        <v>131</v>
      </c>
      <c r="J52" s="70">
        <f t="shared" si="5"/>
        <v>0.62980769230769229</v>
      </c>
      <c r="K52" s="37">
        <f t="shared" si="2"/>
        <v>182</v>
      </c>
      <c r="L52" s="37">
        <v>138</v>
      </c>
      <c r="M52" s="70">
        <f t="shared" si="6"/>
        <v>0.75824175824175821</v>
      </c>
      <c r="N52" s="35"/>
    </row>
    <row r="53" spans="1:14" s="32" customFormat="1" ht="14.25" customHeight="1" x14ac:dyDescent="0.25">
      <c r="A53" s="49">
        <v>0.64583333333333337</v>
      </c>
      <c r="B53" s="37">
        <f t="shared" si="3"/>
        <v>425</v>
      </c>
      <c r="C53" s="37">
        <f t="shared" si="0"/>
        <v>333</v>
      </c>
      <c r="D53" s="70">
        <f t="shared" si="1"/>
        <v>0.78352941176470592</v>
      </c>
      <c r="E53" s="84">
        <v>203</v>
      </c>
      <c r="F53" s="37">
        <v>199</v>
      </c>
      <c r="G53" s="70">
        <f t="shared" si="4"/>
        <v>0.98029556650246308</v>
      </c>
      <c r="H53" s="84">
        <v>222</v>
      </c>
      <c r="I53" s="37">
        <v>134</v>
      </c>
      <c r="J53" s="70">
        <f t="shared" si="5"/>
        <v>0.60360360360360366</v>
      </c>
      <c r="K53" s="37">
        <f t="shared" si="2"/>
        <v>203</v>
      </c>
      <c r="L53" s="37">
        <v>167</v>
      </c>
      <c r="M53" s="70">
        <f t="shared" si="6"/>
        <v>0.82266009852216748</v>
      </c>
      <c r="N53" s="35"/>
    </row>
    <row r="54" spans="1:14" s="32" customFormat="1" ht="14.25" customHeight="1" x14ac:dyDescent="0.25">
      <c r="A54" s="49">
        <v>0.65625</v>
      </c>
      <c r="B54" s="37">
        <f t="shared" si="3"/>
        <v>457</v>
      </c>
      <c r="C54" s="37">
        <f t="shared" si="0"/>
        <v>350</v>
      </c>
      <c r="D54" s="70">
        <f t="shared" si="1"/>
        <v>0.76586433260393871</v>
      </c>
      <c r="E54" s="84">
        <v>218</v>
      </c>
      <c r="F54" s="37">
        <v>214</v>
      </c>
      <c r="G54" s="70">
        <f t="shared" si="4"/>
        <v>0.98165137614678899</v>
      </c>
      <c r="H54" s="84">
        <v>239</v>
      </c>
      <c r="I54" s="37">
        <v>136</v>
      </c>
      <c r="J54" s="70">
        <f t="shared" si="5"/>
        <v>0.56903765690376573</v>
      </c>
      <c r="K54" s="37">
        <f t="shared" si="2"/>
        <v>218</v>
      </c>
      <c r="L54" s="37">
        <v>182</v>
      </c>
      <c r="M54" s="70">
        <f t="shared" si="6"/>
        <v>0.83486238532110091</v>
      </c>
      <c r="N54" s="35"/>
    </row>
    <row r="55" spans="1:14" s="32" customFormat="1" ht="14.25" customHeight="1" x14ac:dyDescent="0.25">
      <c r="A55" s="49">
        <v>0.66666666666666663</v>
      </c>
      <c r="B55" s="37">
        <f t="shared" si="3"/>
        <v>463</v>
      </c>
      <c r="C55" s="37">
        <f t="shared" si="0"/>
        <v>353</v>
      </c>
      <c r="D55" s="70">
        <f t="shared" si="1"/>
        <v>0.76241900647948169</v>
      </c>
      <c r="E55" s="84">
        <v>200</v>
      </c>
      <c r="F55" s="37">
        <v>194</v>
      </c>
      <c r="G55" s="70">
        <f t="shared" si="4"/>
        <v>0.97</v>
      </c>
      <c r="H55" s="84">
        <v>263</v>
      </c>
      <c r="I55" s="37">
        <v>159</v>
      </c>
      <c r="J55" s="70">
        <f t="shared" si="5"/>
        <v>0.6045627376425855</v>
      </c>
      <c r="K55" s="37">
        <f t="shared" si="2"/>
        <v>200</v>
      </c>
      <c r="L55" s="37">
        <v>155</v>
      </c>
      <c r="M55" s="70">
        <f t="shared" si="6"/>
        <v>0.77500000000000002</v>
      </c>
      <c r="N55" s="35"/>
    </row>
    <row r="56" spans="1:14" s="32" customFormat="1" ht="14.25" customHeight="1" x14ac:dyDescent="0.25">
      <c r="A56" s="49">
        <v>0.67708333333333337</v>
      </c>
      <c r="B56" s="37">
        <f t="shared" si="3"/>
        <v>470</v>
      </c>
      <c r="C56" s="37">
        <f t="shared" si="0"/>
        <v>389</v>
      </c>
      <c r="D56" s="70">
        <f t="shared" si="1"/>
        <v>0.82765957446808514</v>
      </c>
      <c r="E56" s="84">
        <v>234</v>
      </c>
      <c r="F56" s="37">
        <v>234</v>
      </c>
      <c r="G56" s="70">
        <f t="shared" si="4"/>
        <v>1</v>
      </c>
      <c r="H56" s="84">
        <v>236</v>
      </c>
      <c r="I56" s="37">
        <v>155</v>
      </c>
      <c r="J56" s="70">
        <f t="shared" si="5"/>
        <v>0.65677966101694918</v>
      </c>
      <c r="K56" s="37">
        <f t="shared" si="2"/>
        <v>234</v>
      </c>
      <c r="L56" s="37">
        <v>190</v>
      </c>
      <c r="M56" s="70">
        <f t="shared" si="6"/>
        <v>0.81196581196581197</v>
      </c>
      <c r="N56" s="35"/>
    </row>
    <row r="57" spans="1:14" s="32" customFormat="1" ht="14.25" customHeight="1" x14ac:dyDescent="0.25">
      <c r="A57" s="49">
        <v>0.6875</v>
      </c>
      <c r="B57" s="37">
        <f t="shared" si="3"/>
        <v>436</v>
      </c>
      <c r="C57" s="37">
        <f t="shared" si="0"/>
        <v>324</v>
      </c>
      <c r="D57" s="70">
        <f t="shared" si="1"/>
        <v>0.74311926605504586</v>
      </c>
      <c r="E57" s="84">
        <v>192</v>
      </c>
      <c r="F57" s="37">
        <v>191</v>
      </c>
      <c r="G57" s="70">
        <f t="shared" si="4"/>
        <v>0.99479166666666663</v>
      </c>
      <c r="H57" s="84">
        <v>244</v>
      </c>
      <c r="I57" s="37">
        <v>133</v>
      </c>
      <c r="J57" s="70">
        <f t="shared" si="5"/>
        <v>0.54508196721311475</v>
      </c>
      <c r="K57" s="37">
        <f t="shared" si="2"/>
        <v>192</v>
      </c>
      <c r="L57" s="37">
        <v>149</v>
      </c>
      <c r="M57" s="70">
        <f t="shared" si="6"/>
        <v>0.77604166666666663</v>
      </c>
      <c r="N57" s="35"/>
    </row>
    <row r="58" spans="1:14" s="32" customFormat="1" ht="14.25" customHeight="1" x14ac:dyDescent="0.25">
      <c r="A58" s="49">
        <v>0.69791666666666663</v>
      </c>
      <c r="B58" s="37">
        <f t="shared" si="3"/>
        <v>445</v>
      </c>
      <c r="C58" s="37">
        <f t="shared" si="0"/>
        <v>335</v>
      </c>
      <c r="D58" s="70">
        <f t="shared" si="1"/>
        <v>0.7528089887640449</v>
      </c>
      <c r="E58" s="84">
        <v>206</v>
      </c>
      <c r="F58" s="37">
        <v>199</v>
      </c>
      <c r="G58" s="70">
        <f t="shared" si="4"/>
        <v>0.96601941747572817</v>
      </c>
      <c r="H58" s="84">
        <v>239</v>
      </c>
      <c r="I58" s="37">
        <v>136</v>
      </c>
      <c r="J58" s="70">
        <f t="shared" si="5"/>
        <v>0.56903765690376573</v>
      </c>
      <c r="K58" s="37">
        <f t="shared" si="2"/>
        <v>206</v>
      </c>
      <c r="L58" s="37">
        <v>167</v>
      </c>
      <c r="M58" s="70">
        <f t="shared" si="6"/>
        <v>0.81067961165048541</v>
      </c>
      <c r="N58" s="35"/>
    </row>
    <row r="59" spans="1:14" s="32" customFormat="1" ht="14.25" customHeight="1" x14ac:dyDescent="0.25">
      <c r="A59" s="49">
        <v>0.70833333333333337</v>
      </c>
      <c r="B59" s="37">
        <f t="shared" si="3"/>
        <v>448</v>
      </c>
      <c r="C59" s="37">
        <f t="shared" si="0"/>
        <v>358</v>
      </c>
      <c r="D59" s="70">
        <f t="shared" si="1"/>
        <v>0.7991071428571429</v>
      </c>
      <c r="E59" s="84">
        <v>239</v>
      </c>
      <c r="F59" s="37">
        <v>232</v>
      </c>
      <c r="G59" s="70">
        <f t="shared" si="4"/>
        <v>0.97071129707112969</v>
      </c>
      <c r="H59" s="84">
        <v>209</v>
      </c>
      <c r="I59" s="37">
        <v>126</v>
      </c>
      <c r="J59" s="70">
        <f t="shared" si="5"/>
        <v>0.60287081339712922</v>
      </c>
      <c r="K59" s="37">
        <f t="shared" si="2"/>
        <v>239</v>
      </c>
      <c r="L59" s="37">
        <v>189</v>
      </c>
      <c r="M59" s="70">
        <f t="shared" si="6"/>
        <v>0.79079497907949792</v>
      </c>
      <c r="N59" s="35"/>
    </row>
    <row r="60" spans="1:14" s="32" customFormat="1" ht="14.25" customHeight="1" x14ac:dyDescent="0.25">
      <c r="A60" s="49">
        <v>0.71875</v>
      </c>
      <c r="B60" s="37">
        <f t="shared" si="3"/>
        <v>481</v>
      </c>
      <c r="C60" s="37">
        <f t="shared" si="0"/>
        <v>385</v>
      </c>
      <c r="D60" s="70">
        <f t="shared" si="1"/>
        <v>0.8004158004158004</v>
      </c>
      <c r="E60" s="84">
        <v>228</v>
      </c>
      <c r="F60" s="37">
        <v>228</v>
      </c>
      <c r="G60" s="70">
        <f t="shared" si="4"/>
        <v>1</v>
      </c>
      <c r="H60" s="84">
        <v>253</v>
      </c>
      <c r="I60" s="37">
        <v>157</v>
      </c>
      <c r="J60" s="70">
        <f t="shared" si="5"/>
        <v>0.62055335968379444</v>
      </c>
      <c r="K60" s="37">
        <f t="shared" si="2"/>
        <v>228</v>
      </c>
      <c r="L60" s="37">
        <v>185</v>
      </c>
      <c r="M60" s="70">
        <f t="shared" si="6"/>
        <v>0.81140350877192979</v>
      </c>
      <c r="N60" s="35"/>
    </row>
    <row r="61" spans="1:14" s="32" customFormat="1" ht="14.25" customHeight="1" x14ac:dyDescent="0.25">
      <c r="A61" s="49">
        <v>0.72916666666666663</v>
      </c>
      <c r="B61" s="37">
        <f t="shared" si="3"/>
        <v>424</v>
      </c>
      <c r="C61" s="37">
        <f t="shared" si="0"/>
        <v>332</v>
      </c>
      <c r="D61" s="70">
        <f t="shared" si="1"/>
        <v>0.78301886792452835</v>
      </c>
      <c r="E61" s="84">
        <v>205</v>
      </c>
      <c r="F61" s="37">
        <v>205</v>
      </c>
      <c r="G61" s="70">
        <f t="shared" si="4"/>
        <v>1</v>
      </c>
      <c r="H61" s="84">
        <v>219</v>
      </c>
      <c r="I61" s="37">
        <v>127</v>
      </c>
      <c r="J61" s="70">
        <f t="shared" si="5"/>
        <v>0.57990867579908678</v>
      </c>
      <c r="K61" s="37">
        <f t="shared" si="2"/>
        <v>205</v>
      </c>
      <c r="L61" s="37">
        <v>159</v>
      </c>
      <c r="M61" s="70">
        <f t="shared" si="6"/>
        <v>0.775609756097561</v>
      </c>
      <c r="N61" s="35"/>
    </row>
    <row r="62" spans="1:14" s="32" customFormat="1" ht="14.25" customHeight="1" x14ac:dyDescent="0.25">
      <c r="A62" s="49">
        <v>0.73958333333333337</v>
      </c>
      <c r="B62" s="37">
        <f t="shared" si="3"/>
        <v>453</v>
      </c>
      <c r="C62" s="37">
        <f t="shared" si="0"/>
        <v>369</v>
      </c>
      <c r="D62" s="70">
        <f t="shared" si="1"/>
        <v>0.81456953642384111</v>
      </c>
      <c r="E62" s="84">
        <v>239</v>
      </c>
      <c r="F62" s="37">
        <v>237</v>
      </c>
      <c r="G62" s="70">
        <f t="shared" si="4"/>
        <v>0.99163179916317989</v>
      </c>
      <c r="H62" s="84">
        <v>214</v>
      </c>
      <c r="I62" s="37">
        <v>132</v>
      </c>
      <c r="J62" s="70">
        <f t="shared" si="5"/>
        <v>0.61682242990654201</v>
      </c>
      <c r="K62" s="37">
        <f t="shared" si="2"/>
        <v>239</v>
      </c>
      <c r="L62" s="37">
        <v>179</v>
      </c>
      <c r="M62" s="70">
        <f t="shared" si="6"/>
        <v>0.7489539748953975</v>
      </c>
      <c r="N62" s="35"/>
    </row>
    <row r="63" spans="1:14" s="32" customFormat="1" ht="14.25" customHeight="1" x14ac:dyDescent="0.25">
      <c r="A63" s="49">
        <v>0.75</v>
      </c>
      <c r="B63" s="37">
        <f t="shared" si="3"/>
        <v>439</v>
      </c>
      <c r="C63" s="37">
        <f t="shared" si="0"/>
        <v>339</v>
      </c>
      <c r="D63" s="70">
        <f t="shared" si="1"/>
        <v>0.77220956719817768</v>
      </c>
      <c r="E63" s="84">
        <v>224</v>
      </c>
      <c r="F63" s="37">
        <v>219</v>
      </c>
      <c r="G63" s="70">
        <f t="shared" si="4"/>
        <v>0.9776785714285714</v>
      </c>
      <c r="H63" s="84">
        <v>215</v>
      </c>
      <c r="I63" s="37">
        <v>120</v>
      </c>
      <c r="J63" s="70">
        <f t="shared" si="5"/>
        <v>0.55813953488372092</v>
      </c>
      <c r="K63" s="37">
        <f t="shared" si="2"/>
        <v>224</v>
      </c>
      <c r="L63" s="37">
        <v>156</v>
      </c>
      <c r="M63" s="70">
        <f t="shared" si="6"/>
        <v>0.6964285714285714</v>
      </c>
      <c r="N63" s="35"/>
    </row>
    <row r="64" spans="1:14" s="32" customFormat="1" ht="14.25" customHeight="1" x14ac:dyDescent="0.25">
      <c r="A64" s="49">
        <v>0.76041666666666663</v>
      </c>
      <c r="B64" s="37">
        <f t="shared" si="3"/>
        <v>451</v>
      </c>
      <c r="C64" s="37">
        <f t="shared" si="0"/>
        <v>333</v>
      </c>
      <c r="D64" s="70">
        <f t="shared" si="1"/>
        <v>0.73835920177383596</v>
      </c>
      <c r="E64" s="84">
        <v>215</v>
      </c>
      <c r="F64" s="37">
        <v>215</v>
      </c>
      <c r="G64" s="70">
        <f t="shared" si="4"/>
        <v>1</v>
      </c>
      <c r="H64" s="84">
        <v>236</v>
      </c>
      <c r="I64" s="37">
        <v>118</v>
      </c>
      <c r="J64" s="70">
        <f t="shared" si="5"/>
        <v>0.5</v>
      </c>
      <c r="K64" s="37">
        <f t="shared" si="2"/>
        <v>215</v>
      </c>
      <c r="L64" s="37">
        <v>159</v>
      </c>
      <c r="M64" s="70">
        <f t="shared" si="6"/>
        <v>0.73953488372093024</v>
      </c>
    </row>
    <row r="65" spans="1:13" s="32" customFormat="1" ht="14.25" customHeight="1" x14ac:dyDescent="0.25">
      <c r="A65" s="49">
        <v>0.77083333333333337</v>
      </c>
      <c r="B65" s="37">
        <f t="shared" si="3"/>
        <v>407</v>
      </c>
      <c r="C65" s="37">
        <f t="shared" si="0"/>
        <v>302</v>
      </c>
      <c r="D65" s="70">
        <f t="shared" si="1"/>
        <v>0.74201474201474205</v>
      </c>
      <c r="E65" s="84">
        <v>200</v>
      </c>
      <c r="F65" s="37">
        <v>198</v>
      </c>
      <c r="G65" s="70">
        <f t="shared" si="4"/>
        <v>0.99</v>
      </c>
      <c r="H65" s="84">
        <v>207</v>
      </c>
      <c r="I65" s="37">
        <v>104</v>
      </c>
      <c r="J65" s="70">
        <f t="shared" si="5"/>
        <v>0.50241545893719808</v>
      </c>
      <c r="K65" s="37">
        <f t="shared" si="2"/>
        <v>200</v>
      </c>
      <c r="L65" s="37">
        <v>151</v>
      </c>
      <c r="M65" s="70">
        <f t="shared" si="6"/>
        <v>0.755</v>
      </c>
    </row>
    <row r="66" spans="1:13" s="32" customFormat="1" ht="14.25" customHeight="1" thickBot="1" x14ac:dyDescent="0.3">
      <c r="A66" s="49">
        <v>0.78125</v>
      </c>
      <c r="B66" s="37">
        <f t="shared" si="3"/>
        <v>387</v>
      </c>
      <c r="C66" s="37">
        <f t="shared" si="0"/>
        <v>287</v>
      </c>
      <c r="D66" s="70">
        <f t="shared" si="1"/>
        <v>0.74160206718346255</v>
      </c>
      <c r="E66" s="84">
        <v>178</v>
      </c>
      <c r="F66" s="37">
        <v>178</v>
      </c>
      <c r="G66" s="70">
        <f t="shared" si="4"/>
        <v>1</v>
      </c>
      <c r="H66" s="84">
        <v>209</v>
      </c>
      <c r="I66" s="37">
        <v>109</v>
      </c>
      <c r="J66" s="70">
        <f t="shared" si="5"/>
        <v>0.52153110047846885</v>
      </c>
      <c r="K66" s="37">
        <f t="shared" si="2"/>
        <v>178</v>
      </c>
      <c r="L66" s="37">
        <v>137</v>
      </c>
      <c r="M66" s="70">
        <f t="shared" si="6"/>
        <v>0.7696629213483146</v>
      </c>
    </row>
    <row r="67" spans="1:13" ht="14.25" customHeight="1" thickTop="1" thickBot="1" x14ac:dyDescent="0.3">
      <c r="A67" s="71" t="s">
        <v>2</v>
      </c>
      <c r="B67" s="71">
        <f>SUM(B15:B66)</f>
        <v>20298</v>
      </c>
      <c r="C67" s="71">
        <f>SUM(C15:C66)</f>
        <v>15039</v>
      </c>
      <c r="D67" s="72">
        <f>IFERROR(IF(AND(B67=0,C67=0),0,C67/B67),0)</f>
        <v>0.74091043452556904</v>
      </c>
      <c r="E67" s="71">
        <f>SUM(E15:E66)</f>
        <v>8945</v>
      </c>
      <c r="F67" s="71">
        <f>SUM(F15:F66)</f>
        <v>8807</v>
      </c>
      <c r="G67" s="72">
        <f>IFERROR(IF(AND(E67=0,F67=0),0,F67/E67),0)</f>
        <v>0.98457238680827275</v>
      </c>
      <c r="H67" s="71">
        <f>SUM(H15:H66)</f>
        <v>11353</v>
      </c>
      <c r="I67" s="71">
        <f>SUM(I15:I66)</f>
        <v>6232</v>
      </c>
      <c r="J67" s="72">
        <f>IFERROR(IF(AND(H67=0,I67=0),0,I67/H67),0)</f>
        <v>0.54892979829120059</v>
      </c>
      <c r="K67" s="71">
        <f>SUM(K15:K66)</f>
        <v>8945</v>
      </c>
      <c r="L67" s="71">
        <f>SUM(L15:L66)</f>
        <v>7104</v>
      </c>
      <c r="M67" s="72">
        <f>IFERROR(IF(AND(K67=0,L67=0),0,L67/K67),0)</f>
        <v>0.79418669647847961</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6"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0C55C-2DF0-4B27-944E-07D6A3D0C900}">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8</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202</v>
      </c>
      <c r="C15" s="37">
        <f t="shared" ref="C15:C66" si="0">F15+I15</f>
        <v>185</v>
      </c>
      <c r="D15" s="60">
        <f t="shared" ref="D15:D66" si="1">IF(OR(B15=0,C15=0),0,C15/B15)</f>
        <v>0.91584158415841588</v>
      </c>
      <c r="E15" s="84">
        <v>136</v>
      </c>
      <c r="F15" s="37">
        <v>131</v>
      </c>
      <c r="G15" s="60">
        <f>IF(OR(E15=0,F15=0),0,F15/E15)</f>
        <v>0.96323529411764708</v>
      </c>
      <c r="H15" s="84">
        <v>66</v>
      </c>
      <c r="I15" s="37">
        <v>54</v>
      </c>
      <c r="J15" s="60">
        <f>IF(OR(H15=0,I15=0),0,I15/H15)</f>
        <v>0.81818181818181823</v>
      </c>
      <c r="K15" s="35"/>
    </row>
    <row r="16" spans="1:11" s="32" customFormat="1" ht="14.25" customHeight="1" x14ac:dyDescent="0.25">
      <c r="A16" s="49">
        <v>0.26041666666666669</v>
      </c>
      <c r="B16" s="37">
        <f t="shared" ref="B16:B66" si="2">E16+H16</f>
        <v>241</v>
      </c>
      <c r="C16" s="37">
        <f t="shared" si="0"/>
        <v>237</v>
      </c>
      <c r="D16" s="60">
        <f t="shared" si="1"/>
        <v>0.98340248962655596</v>
      </c>
      <c r="E16" s="84">
        <v>149</v>
      </c>
      <c r="F16" s="37">
        <v>148</v>
      </c>
      <c r="G16" s="60">
        <f t="shared" ref="G16:G66" si="3">IF(OR(E16=0,F16=0),0,F16/E16)</f>
        <v>0.99328859060402686</v>
      </c>
      <c r="H16" s="84">
        <v>92</v>
      </c>
      <c r="I16" s="37">
        <v>89</v>
      </c>
      <c r="J16" s="60">
        <f t="shared" ref="J16:J66" si="4">IF(OR(H16=0,I16=0),0,I16/H16)</f>
        <v>0.96739130434782605</v>
      </c>
      <c r="K16" s="35"/>
    </row>
    <row r="17" spans="1:11" s="32" customFormat="1" ht="14.25" customHeight="1" x14ac:dyDescent="0.25">
      <c r="A17" s="49">
        <v>0.27083333333333331</v>
      </c>
      <c r="B17" s="37">
        <f t="shared" si="2"/>
        <v>323</v>
      </c>
      <c r="C17" s="37">
        <f t="shared" si="0"/>
        <v>301</v>
      </c>
      <c r="D17" s="60">
        <f t="shared" si="1"/>
        <v>0.93188854489164086</v>
      </c>
      <c r="E17" s="84">
        <v>226</v>
      </c>
      <c r="F17" s="37">
        <v>215</v>
      </c>
      <c r="G17" s="60">
        <f t="shared" si="3"/>
        <v>0.95132743362831862</v>
      </c>
      <c r="H17" s="84">
        <v>97</v>
      </c>
      <c r="I17" s="37">
        <v>86</v>
      </c>
      <c r="J17" s="60">
        <f t="shared" si="4"/>
        <v>0.88659793814432986</v>
      </c>
      <c r="K17" s="35"/>
    </row>
    <row r="18" spans="1:11" s="32" customFormat="1" ht="14.25" customHeight="1" x14ac:dyDescent="0.25">
      <c r="A18" s="49">
        <v>0.28125</v>
      </c>
      <c r="B18" s="37">
        <f t="shared" si="2"/>
        <v>376</v>
      </c>
      <c r="C18" s="37">
        <f t="shared" si="0"/>
        <v>352</v>
      </c>
      <c r="D18" s="60">
        <f t="shared" si="1"/>
        <v>0.93617021276595747</v>
      </c>
      <c r="E18" s="84">
        <v>222</v>
      </c>
      <c r="F18" s="37">
        <v>222</v>
      </c>
      <c r="G18" s="60">
        <f t="shared" si="3"/>
        <v>1</v>
      </c>
      <c r="H18" s="84">
        <v>154</v>
      </c>
      <c r="I18" s="37">
        <v>130</v>
      </c>
      <c r="J18" s="60">
        <f t="shared" si="4"/>
        <v>0.8441558441558441</v>
      </c>
      <c r="K18" s="35"/>
    </row>
    <row r="19" spans="1:11" s="32" customFormat="1" ht="14.25" customHeight="1" x14ac:dyDescent="0.25">
      <c r="A19" s="49">
        <v>0.29166666666666669</v>
      </c>
      <c r="B19" s="37">
        <f t="shared" si="2"/>
        <v>403</v>
      </c>
      <c r="C19" s="37">
        <f t="shared" si="0"/>
        <v>375</v>
      </c>
      <c r="D19" s="60">
        <f t="shared" si="1"/>
        <v>0.9305210918114144</v>
      </c>
      <c r="E19" s="84">
        <v>262</v>
      </c>
      <c r="F19" s="37">
        <v>254</v>
      </c>
      <c r="G19" s="60">
        <f t="shared" si="3"/>
        <v>0.96946564885496178</v>
      </c>
      <c r="H19" s="84">
        <v>141</v>
      </c>
      <c r="I19" s="37">
        <v>121</v>
      </c>
      <c r="J19" s="60">
        <f t="shared" si="4"/>
        <v>0.85815602836879434</v>
      </c>
      <c r="K19" s="35"/>
    </row>
    <row r="20" spans="1:11" s="32" customFormat="1" ht="14.25" customHeight="1" x14ac:dyDescent="0.25">
      <c r="A20" s="49">
        <v>0.30208333333333331</v>
      </c>
      <c r="B20" s="37">
        <f t="shared" si="2"/>
        <v>481</v>
      </c>
      <c r="C20" s="37">
        <f t="shared" si="0"/>
        <v>439</v>
      </c>
      <c r="D20" s="60">
        <f t="shared" si="1"/>
        <v>0.91268191268191268</v>
      </c>
      <c r="E20" s="84">
        <v>314</v>
      </c>
      <c r="F20" s="37">
        <v>299</v>
      </c>
      <c r="G20" s="60">
        <f t="shared" si="3"/>
        <v>0.95222929936305734</v>
      </c>
      <c r="H20" s="84">
        <v>167</v>
      </c>
      <c r="I20" s="37">
        <v>140</v>
      </c>
      <c r="J20" s="60">
        <f t="shared" si="4"/>
        <v>0.83832335329341312</v>
      </c>
      <c r="K20" s="35"/>
    </row>
    <row r="21" spans="1:11" s="32" customFormat="1" ht="14.25" customHeight="1" x14ac:dyDescent="0.25">
      <c r="A21" s="49">
        <v>0.3125</v>
      </c>
      <c r="B21" s="37">
        <f t="shared" si="2"/>
        <v>478</v>
      </c>
      <c r="C21" s="37">
        <f t="shared" si="0"/>
        <v>459</v>
      </c>
      <c r="D21" s="60">
        <f t="shared" si="1"/>
        <v>0.96025104602510458</v>
      </c>
      <c r="E21" s="84">
        <v>296</v>
      </c>
      <c r="F21" s="37">
        <v>292</v>
      </c>
      <c r="G21" s="60">
        <f t="shared" si="3"/>
        <v>0.98648648648648651</v>
      </c>
      <c r="H21" s="84">
        <v>182</v>
      </c>
      <c r="I21" s="37">
        <v>167</v>
      </c>
      <c r="J21" s="60">
        <f t="shared" si="4"/>
        <v>0.91758241758241754</v>
      </c>
      <c r="K21" s="35"/>
    </row>
    <row r="22" spans="1:11" s="32" customFormat="1" ht="14.25" customHeight="1" x14ac:dyDescent="0.25">
      <c r="A22" s="49">
        <v>0.32291666666666669</v>
      </c>
      <c r="B22" s="37">
        <f t="shared" si="2"/>
        <v>488</v>
      </c>
      <c r="C22" s="37">
        <f t="shared" si="0"/>
        <v>454</v>
      </c>
      <c r="D22" s="60">
        <f t="shared" si="1"/>
        <v>0.93032786885245899</v>
      </c>
      <c r="E22" s="84">
        <v>264</v>
      </c>
      <c r="F22" s="37">
        <v>260</v>
      </c>
      <c r="G22" s="60">
        <f t="shared" si="3"/>
        <v>0.98484848484848486</v>
      </c>
      <c r="H22" s="84">
        <v>224</v>
      </c>
      <c r="I22" s="37">
        <v>194</v>
      </c>
      <c r="J22" s="60">
        <f t="shared" si="4"/>
        <v>0.8660714285714286</v>
      </c>
      <c r="K22" s="35"/>
    </row>
    <row r="23" spans="1:11" s="32" customFormat="1" ht="14.25" customHeight="1" x14ac:dyDescent="0.25">
      <c r="A23" s="49">
        <v>0.33333333333333331</v>
      </c>
      <c r="B23" s="37">
        <f t="shared" si="2"/>
        <v>486</v>
      </c>
      <c r="C23" s="37">
        <f t="shared" si="0"/>
        <v>459</v>
      </c>
      <c r="D23" s="60">
        <f t="shared" si="1"/>
        <v>0.94444444444444442</v>
      </c>
      <c r="E23" s="84">
        <v>292</v>
      </c>
      <c r="F23" s="37">
        <v>285</v>
      </c>
      <c r="G23" s="60">
        <f t="shared" si="3"/>
        <v>0.97602739726027399</v>
      </c>
      <c r="H23" s="84">
        <v>194</v>
      </c>
      <c r="I23" s="37">
        <v>174</v>
      </c>
      <c r="J23" s="60">
        <f t="shared" si="4"/>
        <v>0.89690721649484539</v>
      </c>
      <c r="K23" s="35"/>
    </row>
    <row r="24" spans="1:11" s="32" customFormat="1" ht="14.25" customHeight="1" x14ac:dyDescent="0.25">
      <c r="A24" s="49">
        <v>0.34375</v>
      </c>
      <c r="B24" s="37">
        <f t="shared" si="2"/>
        <v>504</v>
      </c>
      <c r="C24" s="37">
        <f t="shared" si="0"/>
        <v>449</v>
      </c>
      <c r="D24" s="60">
        <f t="shared" si="1"/>
        <v>0.89087301587301593</v>
      </c>
      <c r="E24" s="84">
        <v>265</v>
      </c>
      <c r="F24" s="37">
        <v>245</v>
      </c>
      <c r="G24" s="60">
        <f t="shared" si="3"/>
        <v>0.92452830188679247</v>
      </c>
      <c r="H24" s="84">
        <v>239</v>
      </c>
      <c r="I24" s="37">
        <v>204</v>
      </c>
      <c r="J24" s="60">
        <f t="shared" si="4"/>
        <v>0.85355648535564854</v>
      </c>
      <c r="K24" s="35"/>
    </row>
    <row r="25" spans="1:11" s="32" customFormat="1" ht="14.25" customHeight="1" x14ac:dyDescent="0.25">
      <c r="A25" s="49">
        <v>0.35416666666666669</v>
      </c>
      <c r="B25" s="37">
        <f t="shared" si="2"/>
        <v>496</v>
      </c>
      <c r="C25" s="37">
        <f t="shared" si="0"/>
        <v>450</v>
      </c>
      <c r="D25" s="60">
        <f t="shared" si="1"/>
        <v>0.907258064516129</v>
      </c>
      <c r="E25" s="84">
        <v>280</v>
      </c>
      <c r="F25" s="37">
        <v>268</v>
      </c>
      <c r="G25" s="60">
        <f t="shared" si="3"/>
        <v>0.95714285714285718</v>
      </c>
      <c r="H25" s="84">
        <v>216</v>
      </c>
      <c r="I25" s="37">
        <v>182</v>
      </c>
      <c r="J25" s="60">
        <f t="shared" si="4"/>
        <v>0.84259259259259256</v>
      </c>
      <c r="K25" s="35"/>
    </row>
    <row r="26" spans="1:11" s="32" customFormat="1" ht="14.25" customHeight="1" x14ac:dyDescent="0.25">
      <c r="A26" s="49">
        <v>0.36458333333333331</v>
      </c>
      <c r="B26" s="37">
        <f t="shared" si="2"/>
        <v>453</v>
      </c>
      <c r="C26" s="37">
        <f t="shared" si="0"/>
        <v>427</v>
      </c>
      <c r="D26" s="60">
        <f t="shared" si="1"/>
        <v>0.94260485651214132</v>
      </c>
      <c r="E26" s="84">
        <v>228</v>
      </c>
      <c r="F26" s="37">
        <v>228</v>
      </c>
      <c r="G26" s="60">
        <f t="shared" si="3"/>
        <v>1</v>
      </c>
      <c r="H26" s="84">
        <v>225</v>
      </c>
      <c r="I26" s="37">
        <v>199</v>
      </c>
      <c r="J26" s="60">
        <f t="shared" si="4"/>
        <v>0.88444444444444448</v>
      </c>
      <c r="K26" s="35"/>
    </row>
    <row r="27" spans="1:11" s="32" customFormat="1" ht="14.25" customHeight="1" x14ac:dyDescent="0.25">
      <c r="A27" s="49">
        <v>0.375</v>
      </c>
      <c r="B27" s="37">
        <f t="shared" si="2"/>
        <v>473</v>
      </c>
      <c r="C27" s="37">
        <f t="shared" si="0"/>
        <v>442</v>
      </c>
      <c r="D27" s="60">
        <f t="shared" si="1"/>
        <v>0.93446088794926008</v>
      </c>
      <c r="E27" s="84">
        <v>232</v>
      </c>
      <c r="F27" s="37">
        <v>232</v>
      </c>
      <c r="G27" s="60">
        <f t="shared" si="3"/>
        <v>1</v>
      </c>
      <c r="H27" s="84">
        <v>241</v>
      </c>
      <c r="I27" s="37">
        <v>210</v>
      </c>
      <c r="J27" s="60">
        <f t="shared" si="4"/>
        <v>0.87136929460580914</v>
      </c>
      <c r="K27" s="35"/>
    </row>
    <row r="28" spans="1:11" s="32" customFormat="1" ht="14.25" customHeight="1" x14ac:dyDescent="0.25">
      <c r="A28" s="49">
        <v>0.38541666666666669</v>
      </c>
      <c r="B28" s="37">
        <f t="shared" si="2"/>
        <v>487</v>
      </c>
      <c r="C28" s="37">
        <f t="shared" si="0"/>
        <v>443</v>
      </c>
      <c r="D28" s="60">
        <f t="shared" si="1"/>
        <v>0.90965092402464065</v>
      </c>
      <c r="E28" s="84">
        <v>254</v>
      </c>
      <c r="F28" s="37">
        <v>238</v>
      </c>
      <c r="G28" s="60">
        <f t="shared" si="3"/>
        <v>0.93700787401574803</v>
      </c>
      <c r="H28" s="84">
        <v>233</v>
      </c>
      <c r="I28" s="37">
        <v>205</v>
      </c>
      <c r="J28" s="60">
        <f t="shared" si="4"/>
        <v>0.87982832618025753</v>
      </c>
      <c r="K28" s="35"/>
    </row>
    <row r="29" spans="1:11" s="32" customFormat="1" ht="14.25" customHeight="1" x14ac:dyDescent="0.25">
      <c r="A29" s="49">
        <v>0.39583333333333331</v>
      </c>
      <c r="B29" s="37">
        <f t="shared" si="2"/>
        <v>437</v>
      </c>
      <c r="C29" s="37">
        <f t="shared" si="0"/>
        <v>402</v>
      </c>
      <c r="D29" s="60">
        <f t="shared" si="1"/>
        <v>0.919908466819222</v>
      </c>
      <c r="E29" s="84">
        <v>213</v>
      </c>
      <c r="F29" s="37">
        <v>201</v>
      </c>
      <c r="G29" s="60">
        <f t="shared" si="3"/>
        <v>0.94366197183098588</v>
      </c>
      <c r="H29" s="84">
        <v>224</v>
      </c>
      <c r="I29" s="37">
        <v>201</v>
      </c>
      <c r="J29" s="60">
        <f t="shared" si="4"/>
        <v>0.8973214285714286</v>
      </c>
      <c r="K29" s="35"/>
    </row>
    <row r="30" spans="1:11" s="32" customFormat="1" ht="14.25" customHeight="1" x14ac:dyDescent="0.25">
      <c r="A30" s="49">
        <v>0.40625</v>
      </c>
      <c r="B30" s="37">
        <f t="shared" si="2"/>
        <v>432</v>
      </c>
      <c r="C30" s="37">
        <f t="shared" si="0"/>
        <v>416</v>
      </c>
      <c r="D30" s="60">
        <f t="shared" si="1"/>
        <v>0.96296296296296291</v>
      </c>
      <c r="E30" s="84">
        <v>242</v>
      </c>
      <c r="F30" s="37">
        <v>242</v>
      </c>
      <c r="G30" s="60">
        <f t="shared" si="3"/>
        <v>1</v>
      </c>
      <c r="H30" s="84">
        <v>190</v>
      </c>
      <c r="I30" s="37">
        <v>174</v>
      </c>
      <c r="J30" s="60">
        <f t="shared" si="4"/>
        <v>0.91578947368421049</v>
      </c>
      <c r="K30" s="35"/>
    </row>
    <row r="31" spans="1:11" s="32" customFormat="1" ht="14.25" customHeight="1" x14ac:dyDescent="0.25">
      <c r="A31" s="49">
        <v>0.41666666666666669</v>
      </c>
      <c r="B31" s="37">
        <f t="shared" si="2"/>
        <v>418</v>
      </c>
      <c r="C31" s="37">
        <f t="shared" si="0"/>
        <v>399</v>
      </c>
      <c r="D31" s="60">
        <f t="shared" si="1"/>
        <v>0.95454545454545459</v>
      </c>
      <c r="E31" s="84">
        <v>200</v>
      </c>
      <c r="F31" s="37">
        <v>200</v>
      </c>
      <c r="G31" s="60">
        <f t="shared" si="3"/>
        <v>1</v>
      </c>
      <c r="H31" s="84">
        <v>218</v>
      </c>
      <c r="I31" s="37">
        <v>199</v>
      </c>
      <c r="J31" s="60">
        <f t="shared" si="4"/>
        <v>0.91284403669724767</v>
      </c>
      <c r="K31" s="35"/>
    </row>
    <row r="32" spans="1:11" s="32" customFormat="1" ht="14.25" customHeight="1" x14ac:dyDescent="0.25">
      <c r="A32" s="49">
        <v>0.42708333333333331</v>
      </c>
      <c r="B32" s="37">
        <f t="shared" si="2"/>
        <v>422</v>
      </c>
      <c r="C32" s="37">
        <f t="shared" si="0"/>
        <v>374</v>
      </c>
      <c r="D32" s="60">
        <f t="shared" si="1"/>
        <v>0.88625592417061616</v>
      </c>
      <c r="E32" s="84">
        <v>221</v>
      </c>
      <c r="F32" s="37">
        <v>206</v>
      </c>
      <c r="G32" s="60">
        <f t="shared" si="3"/>
        <v>0.9321266968325792</v>
      </c>
      <c r="H32" s="84">
        <v>201</v>
      </c>
      <c r="I32" s="37">
        <v>168</v>
      </c>
      <c r="J32" s="60">
        <f t="shared" si="4"/>
        <v>0.83582089552238803</v>
      </c>
      <c r="K32" s="35"/>
    </row>
    <row r="33" spans="1:11" s="32" customFormat="1" ht="14.25" customHeight="1" x14ac:dyDescent="0.25">
      <c r="A33" s="49">
        <v>0.4375</v>
      </c>
      <c r="B33" s="37">
        <f t="shared" si="2"/>
        <v>404</v>
      </c>
      <c r="C33" s="37">
        <f t="shared" si="0"/>
        <v>370</v>
      </c>
      <c r="D33" s="60">
        <f t="shared" si="1"/>
        <v>0.91584158415841588</v>
      </c>
      <c r="E33" s="84">
        <v>202</v>
      </c>
      <c r="F33" s="37">
        <v>196</v>
      </c>
      <c r="G33" s="60">
        <f t="shared" si="3"/>
        <v>0.97029702970297027</v>
      </c>
      <c r="H33" s="84">
        <v>202</v>
      </c>
      <c r="I33" s="37">
        <v>174</v>
      </c>
      <c r="J33" s="60">
        <f t="shared" si="4"/>
        <v>0.86138613861386137</v>
      </c>
      <c r="K33" s="35"/>
    </row>
    <row r="34" spans="1:11" s="32" customFormat="1" ht="14.25" customHeight="1" x14ac:dyDescent="0.25">
      <c r="A34" s="49">
        <v>0.44791666666666669</v>
      </c>
      <c r="B34" s="37">
        <f t="shared" si="2"/>
        <v>376</v>
      </c>
      <c r="C34" s="37">
        <f t="shared" si="0"/>
        <v>350</v>
      </c>
      <c r="D34" s="60">
        <f t="shared" si="1"/>
        <v>0.93085106382978722</v>
      </c>
      <c r="E34" s="84">
        <v>201</v>
      </c>
      <c r="F34" s="37">
        <v>190</v>
      </c>
      <c r="G34" s="60">
        <f t="shared" si="3"/>
        <v>0.94527363184079605</v>
      </c>
      <c r="H34" s="84">
        <v>175</v>
      </c>
      <c r="I34" s="37">
        <v>160</v>
      </c>
      <c r="J34" s="60">
        <f t="shared" si="4"/>
        <v>0.91428571428571426</v>
      </c>
      <c r="K34" s="35"/>
    </row>
    <row r="35" spans="1:11" s="32" customFormat="1" ht="14.25" customHeight="1" x14ac:dyDescent="0.25">
      <c r="A35" s="49">
        <v>0.45833333333333331</v>
      </c>
      <c r="B35" s="37">
        <f t="shared" si="2"/>
        <v>406</v>
      </c>
      <c r="C35" s="37">
        <f t="shared" si="0"/>
        <v>387</v>
      </c>
      <c r="D35" s="60">
        <f t="shared" si="1"/>
        <v>0.95320197044334976</v>
      </c>
      <c r="E35" s="84">
        <v>199</v>
      </c>
      <c r="F35" s="37">
        <v>199</v>
      </c>
      <c r="G35" s="60">
        <f t="shared" si="3"/>
        <v>1</v>
      </c>
      <c r="H35" s="84">
        <v>207</v>
      </c>
      <c r="I35" s="37">
        <v>188</v>
      </c>
      <c r="J35" s="60">
        <f t="shared" si="4"/>
        <v>0.90821256038647347</v>
      </c>
      <c r="K35" s="35"/>
    </row>
    <row r="36" spans="1:11" s="32" customFormat="1" ht="14.25" customHeight="1" x14ac:dyDescent="0.25">
      <c r="A36" s="49">
        <v>0.46875</v>
      </c>
      <c r="B36" s="37">
        <f t="shared" si="2"/>
        <v>400</v>
      </c>
      <c r="C36" s="37">
        <f t="shared" si="0"/>
        <v>378</v>
      </c>
      <c r="D36" s="60">
        <f t="shared" si="1"/>
        <v>0.94499999999999995</v>
      </c>
      <c r="E36" s="84">
        <v>196</v>
      </c>
      <c r="F36" s="37">
        <v>190</v>
      </c>
      <c r="G36" s="60">
        <f t="shared" si="3"/>
        <v>0.96938775510204078</v>
      </c>
      <c r="H36" s="84">
        <v>204</v>
      </c>
      <c r="I36" s="37">
        <v>188</v>
      </c>
      <c r="J36" s="60">
        <f t="shared" si="4"/>
        <v>0.92156862745098034</v>
      </c>
      <c r="K36" s="35"/>
    </row>
    <row r="37" spans="1:11" s="32" customFormat="1" ht="14.25" customHeight="1" x14ac:dyDescent="0.25">
      <c r="A37" s="49">
        <v>0.47916666666666669</v>
      </c>
      <c r="B37" s="37">
        <f t="shared" si="2"/>
        <v>422</v>
      </c>
      <c r="C37" s="37">
        <f t="shared" si="0"/>
        <v>415</v>
      </c>
      <c r="D37" s="60">
        <f t="shared" si="1"/>
        <v>0.98341232227488151</v>
      </c>
      <c r="E37" s="84">
        <v>194</v>
      </c>
      <c r="F37" s="37">
        <v>194</v>
      </c>
      <c r="G37" s="60">
        <f t="shared" si="3"/>
        <v>1</v>
      </c>
      <c r="H37" s="84">
        <v>228</v>
      </c>
      <c r="I37" s="37">
        <v>221</v>
      </c>
      <c r="J37" s="60">
        <f t="shared" si="4"/>
        <v>0.9692982456140351</v>
      </c>
      <c r="K37" s="35"/>
    </row>
    <row r="38" spans="1:11" s="32" customFormat="1" ht="14.25" customHeight="1" x14ac:dyDescent="0.25">
      <c r="A38" s="49">
        <v>0.48958333333333331</v>
      </c>
      <c r="B38" s="37">
        <f t="shared" si="2"/>
        <v>443</v>
      </c>
      <c r="C38" s="37">
        <f t="shared" si="0"/>
        <v>420</v>
      </c>
      <c r="D38" s="60">
        <f t="shared" si="1"/>
        <v>0.94808126410835214</v>
      </c>
      <c r="E38" s="84">
        <v>202</v>
      </c>
      <c r="F38" s="37">
        <v>202</v>
      </c>
      <c r="G38" s="60">
        <f t="shared" si="3"/>
        <v>1</v>
      </c>
      <c r="H38" s="84">
        <v>241</v>
      </c>
      <c r="I38" s="37">
        <v>218</v>
      </c>
      <c r="J38" s="60">
        <f t="shared" si="4"/>
        <v>0.9045643153526971</v>
      </c>
      <c r="K38" s="35"/>
    </row>
    <row r="39" spans="1:11" s="32" customFormat="1" ht="14.25" customHeight="1" x14ac:dyDescent="0.25">
      <c r="A39" s="49">
        <v>0.5</v>
      </c>
      <c r="B39" s="37">
        <f t="shared" si="2"/>
        <v>433</v>
      </c>
      <c r="C39" s="37">
        <f t="shared" si="0"/>
        <v>407</v>
      </c>
      <c r="D39" s="60">
        <f t="shared" si="1"/>
        <v>0.93995381062355654</v>
      </c>
      <c r="E39" s="84">
        <v>191</v>
      </c>
      <c r="F39" s="37">
        <v>191</v>
      </c>
      <c r="G39" s="60">
        <f t="shared" si="3"/>
        <v>1</v>
      </c>
      <c r="H39" s="84">
        <v>242</v>
      </c>
      <c r="I39" s="37">
        <v>216</v>
      </c>
      <c r="J39" s="60">
        <f t="shared" si="4"/>
        <v>0.8925619834710744</v>
      </c>
      <c r="K39" s="35"/>
    </row>
    <row r="40" spans="1:11" s="32" customFormat="1" ht="14.25" customHeight="1" x14ac:dyDescent="0.25">
      <c r="A40" s="49">
        <v>0.51041666666666663</v>
      </c>
      <c r="B40" s="37">
        <f t="shared" si="2"/>
        <v>424</v>
      </c>
      <c r="C40" s="37">
        <f t="shared" si="0"/>
        <v>390</v>
      </c>
      <c r="D40" s="60">
        <f t="shared" si="1"/>
        <v>0.91981132075471694</v>
      </c>
      <c r="E40" s="84">
        <v>200</v>
      </c>
      <c r="F40" s="37">
        <v>188</v>
      </c>
      <c r="G40" s="60">
        <f t="shared" si="3"/>
        <v>0.94</v>
      </c>
      <c r="H40" s="84">
        <v>224</v>
      </c>
      <c r="I40" s="37">
        <v>202</v>
      </c>
      <c r="J40" s="60">
        <f t="shared" si="4"/>
        <v>0.9017857142857143</v>
      </c>
      <c r="K40" s="35"/>
    </row>
    <row r="41" spans="1:11" s="32" customFormat="1" ht="14.25" customHeight="1" x14ac:dyDescent="0.25">
      <c r="A41" s="49">
        <v>0.52083333333333337</v>
      </c>
      <c r="B41" s="37">
        <f t="shared" si="2"/>
        <v>461</v>
      </c>
      <c r="C41" s="37">
        <f t="shared" si="0"/>
        <v>426</v>
      </c>
      <c r="D41" s="60">
        <f t="shared" si="1"/>
        <v>0.92407809110629069</v>
      </c>
      <c r="E41" s="84">
        <v>212</v>
      </c>
      <c r="F41" s="37">
        <v>204</v>
      </c>
      <c r="G41" s="60">
        <f t="shared" si="3"/>
        <v>0.96226415094339623</v>
      </c>
      <c r="H41" s="84">
        <v>249</v>
      </c>
      <c r="I41" s="37">
        <v>222</v>
      </c>
      <c r="J41" s="60">
        <f t="shared" si="4"/>
        <v>0.89156626506024095</v>
      </c>
      <c r="K41" s="35"/>
    </row>
    <row r="42" spans="1:11" s="32" customFormat="1" ht="14.25" customHeight="1" x14ac:dyDescent="0.25">
      <c r="A42" s="49">
        <v>0.53125</v>
      </c>
      <c r="B42" s="37">
        <f t="shared" si="2"/>
        <v>442</v>
      </c>
      <c r="C42" s="37">
        <f t="shared" si="0"/>
        <v>430</v>
      </c>
      <c r="D42" s="60">
        <f t="shared" si="1"/>
        <v>0.97285067873303166</v>
      </c>
      <c r="E42" s="84">
        <v>213</v>
      </c>
      <c r="F42" s="37">
        <v>212</v>
      </c>
      <c r="G42" s="60">
        <f t="shared" si="3"/>
        <v>0.99530516431924887</v>
      </c>
      <c r="H42" s="84">
        <v>229</v>
      </c>
      <c r="I42" s="37">
        <v>218</v>
      </c>
      <c r="J42" s="60">
        <f t="shared" si="4"/>
        <v>0.95196506550218341</v>
      </c>
      <c r="K42" s="35"/>
    </row>
    <row r="43" spans="1:11" s="32" customFormat="1" ht="14.25" customHeight="1" x14ac:dyDescent="0.25">
      <c r="A43" s="49">
        <v>0.54166666666666663</v>
      </c>
      <c r="B43" s="37">
        <f t="shared" si="2"/>
        <v>436</v>
      </c>
      <c r="C43" s="37">
        <f t="shared" si="0"/>
        <v>404</v>
      </c>
      <c r="D43" s="60">
        <f t="shared" si="1"/>
        <v>0.92660550458715596</v>
      </c>
      <c r="E43" s="84">
        <v>220</v>
      </c>
      <c r="F43" s="37">
        <v>215</v>
      </c>
      <c r="G43" s="60">
        <f t="shared" si="3"/>
        <v>0.97727272727272729</v>
      </c>
      <c r="H43" s="84">
        <v>216</v>
      </c>
      <c r="I43" s="37">
        <v>189</v>
      </c>
      <c r="J43" s="60">
        <f t="shared" si="4"/>
        <v>0.875</v>
      </c>
      <c r="K43" s="35"/>
    </row>
    <row r="44" spans="1:11" s="32" customFormat="1" ht="14.25" customHeight="1" x14ac:dyDescent="0.25">
      <c r="A44" s="49">
        <v>0.55208333333333337</v>
      </c>
      <c r="B44" s="37">
        <f t="shared" si="2"/>
        <v>432</v>
      </c>
      <c r="C44" s="37">
        <f t="shared" si="0"/>
        <v>390</v>
      </c>
      <c r="D44" s="60">
        <f t="shared" si="1"/>
        <v>0.90277777777777779</v>
      </c>
      <c r="E44" s="84">
        <v>205</v>
      </c>
      <c r="F44" s="37">
        <v>198</v>
      </c>
      <c r="G44" s="60">
        <f t="shared" si="3"/>
        <v>0.96585365853658534</v>
      </c>
      <c r="H44" s="84">
        <v>227</v>
      </c>
      <c r="I44" s="37">
        <v>192</v>
      </c>
      <c r="J44" s="60">
        <f t="shared" si="4"/>
        <v>0.8458149779735683</v>
      </c>
      <c r="K44" s="35"/>
    </row>
    <row r="45" spans="1:11" s="32" customFormat="1" ht="14.25" customHeight="1" x14ac:dyDescent="0.25">
      <c r="A45" s="49">
        <v>0.5625</v>
      </c>
      <c r="B45" s="37">
        <f t="shared" si="2"/>
        <v>433</v>
      </c>
      <c r="C45" s="37">
        <f t="shared" si="0"/>
        <v>418</v>
      </c>
      <c r="D45" s="60">
        <f t="shared" si="1"/>
        <v>0.96535796766743653</v>
      </c>
      <c r="E45" s="84">
        <v>191</v>
      </c>
      <c r="F45" s="37">
        <v>186</v>
      </c>
      <c r="G45" s="60">
        <f t="shared" si="3"/>
        <v>0.97382198952879584</v>
      </c>
      <c r="H45" s="84">
        <v>242</v>
      </c>
      <c r="I45" s="37">
        <v>232</v>
      </c>
      <c r="J45" s="60">
        <f t="shared" si="4"/>
        <v>0.95867768595041325</v>
      </c>
      <c r="K45" s="35"/>
    </row>
    <row r="46" spans="1:11" s="32" customFormat="1" ht="14.25" customHeight="1" x14ac:dyDescent="0.25">
      <c r="A46" s="49">
        <v>0.57291666666666663</v>
      </c>
      <c r="B46" s="37">
        <f t="shared" si="2"/>
        <v>435</v>
      </c>
      <c r="C46" s="37">
        <f t="shared" si="0"/>
        <v>397</v>
      </c>
      <c r="D46" s="60">
        <f t="shared" si="1"/>
        <v>0.91264367816091951</v>
      </c>
      <c r="E46" s="84">
        <v>189</v>
      </c>
      <c r="F46" s="37">
        <v>189</v>
      </c>
      <c r="G46" s="60">
        <f t="shared" si="3"/>
        <v>1</v>
      </c>
      <c r="H46" s="84">
        <v>246</v>
      </c>
      <c r="I46" s="37">
        <v>208</v>
      </c>
      <c r="J46" s="60">
        <f t="shared" si="4"/>
        <v>0.84552845528455289</v>
      </c>
      <c r="K46" s="35"/>
    </row>
    <row r="47" spans="1:11" s="32" customFormat="1" ht="14.25" customHeight="1" x14ac:dyDescent="0.25">
      <c r="A47" s="49">
        <v>0.58333333333333337</v>
      </c>
      <c r="B47" s="37">
        <f t="shared" si="2"/>
        <v>441</v>
      </c>
      <c r="C47" s="37">
        <f t="shared" si="0"/>
        <v>405</v>
      </c>
      <c r="D47" s="60">
        <f t="shared" si="1"/>
        <v>0.91836734693877553</v>
      </c>
      <c r="E47" s="84">
        <v>190</v>
      </c>
      <c r="F47" s="37">
        <v>183</v>
      </c>
      <c r="G47" s="60">
        <f t="shared" si="3"/>
        <v>0.9631578947368421</v>
      </c>
      <c r="H47" s="84">
        <v>251</v>
      </c>
      <c r="I47" s="37">
        <v>222</v>
      </c>
      <c r="J47" s="60">
        <f t="shared" si="4"/>
        <v>0.8844621513944223</v>
      </c>
      <c r="K47" s="35"/>
    </row>
    <row r="48" spans="1:11" s="32" customFormat="1" ht="14.25" customHeight="1" x14ac:dyDescent="0.25">
      <c r="A48" s="49">
        <v>0.59375</v>
      </c>
      <c r="B48" s="37">
        <f t="shared" si="2"/>
        <v>488</v>
      </c>
      <c r="C48" s="37">
        <f t="shared" si="0"/>
        <v>452</v>
      </c>
      <c r="D48" s="60">
        <f t="shared" si="1"/>
        <v>0.92622950819672134</v>
      </c>
      <c r="E48" s="84">
        <v>216</v>
      </c>
      <c r="F48" s="37">
        <v>208</v>
      </c>
      <c r="G48" s="60">
        <f t="shared" si="3"/>
        <v>0.96296296296296291</v>
      </c>
      <c r="H48" s="84">
        <v>272</v>
      </c>
      <c r="I48" s="37">
        <v>244</v>
      </c>
      <c r="J48" s="60">
        <f t="shared" si="4"/>
        <v>0.8970588235294118</v>
      </c>
      <c r="K48" s="35"/>
    </row>
    <row r="49" spans="1:11" s="32" customFormat="1" ht="14.25" customHeight="1" x14ac:dyDescent="0.25">
      <c r="A49" s="49">
        <v>0.60416666666666663</v>
      </c>
      <c r="B49" s="37">
        <f t="shared" si="2"/>
        <v>501</v>
      </c>
      <c r="C49" s="37">
        <f t="shared" si="0"/>
        <v>454</v>
      </c>
      <c r="D49" s="60">
        <f t="shared" si="1"/>
        <v>0.90618762475049897</v>
      </c>
      <c r="E49" s="84">
        <v>237</v>
      </c>
      <c r="F49" s="37">
        <v>230</v>
      </c>
      <c r="G49" s="60">
        <f t="shared" si="3"/>
        <v>0.97046413502109707</v>
      </c>
      <c r="H49" s="84">
        <v>264</v>
      </c>
      <c r="I49" s="37">
        <v>224</v>
      </c>
      <c r="J49" s="60">
        <f t="shared" si="4"/>
        <v>0.84848484848484851</v>
      </c>
      <c r="K49" s="35"/>
    </row>
    <row r="50" spans="1:11" s="32" customFormat="1" ht="14.25" customHeight="1" x14ac:dyDescent="0.25">
      <c r="A50" s="49">
        <v>0.61458333333333337</v>
      </c>
      <c r="B50" s="37">
        <f t="shared" si="2"/>
        <v>485</v>
      </c>
      <c r="C50" s="37">
        <f t="shared" si="0"/>
        <v>454</v>
      </c>
      <c r="D50" s="60">
        <f t="shared" si="1"/>
        <v>0.93608247422680413</v>
      </c>
      <c r="E50" s="84">
        <v>201</v>
      </c>
      <c r="F50" s="37">
        <v>191</v>
      </c>
      <c r="G50" s="60">
        <f t="shared" si="3"/>
        <v>0.95024875621890548</v>
      </c>
      <c r="H50" s="84">
        <v>284</v>
      </c>
      <c r="I50" s="37">
        <v>263</v>
      </c>
      <c r="J50" s="60">
        <f t="shared" si="4"/>
        <v>0.926056338028169</v>
      </c>
      <c r="K50" s="35"/>
    </row>
    <row r="51" spans="1:11" s="32" customFormat="1" ht="14.25" customHeight="1" x14ac:dyDescent="0.25">
      <c r="A51" s="49">
        <v>0.625</v>
      </c>
      <c r="B51" s="37">
        <f t="shared" si="2"/>
        <v>481</v>
      </c>
      <c r="C51" s="37">
        <f t="shared" si="0"/>
        <v>428</v>
      </c>
      <c r="D51" s="60">
        <f t="shared" si="1"/>
        <v>0.88981288981288986</v>
      </c>
      <c r="E51" s="84">
        <v>211</v>
      </c>
      <c r="F51" s="37">
        <v>202</v>
      </c>
      <c r="G51" s="60">
        <f t="shared" si="3"/>
        <v>0.95734597156398105</v>
      </c>
      <c r="H51" s="84">
        <v>270</v>
      </c>
      <c r="I51" s="37">
        <v>226</v>
      </c>
      <c r="J51" s="60">
        <f t="shared" si="4"/>
        <v>0.83703703703703702</v>
      </c>
      <c r="K51" s="35"/>
    </row>
    <row r="52" spans="1:11" s="32" customFormat="1" ht="14.25" customHeight="1" x14ac:dyDescent="0.25">
      <c r="A52" s="49">
        <v>0.63541666666666663</v>
      </c>
      <c r="B52" s="37">
        <f t="shared" si="2"/>
        <v>485</v>
      </c>
      <c r="C52" s="37">
        <f t="shared" si="0"/>
        <v>447</v>
      </c>
      <c r="D52" s="60">
        <f t="shared" si="1"/>
        <v>0.92164948453608242</v>
      </c>
      <c r="E52" s="84">
        <v>197</v>
      </c>
      <c r="F52" s="37">
        <v>197</v>
      </c>
      <c r="G52" s="60">
        <f t="shared" si="3"/>
        <v>1</v>
      </c>
      <c r="H52" s="84">
        <v>288</v>
      </c>
      <c r="I52" s="37">
        <v>250</v>
      </c>
      <c r="J52" s="60">
        <f t="shared" si="4"/>
        <v>0.86805555555555558</v>
      </c>
      <c r="K52" s="35"/>
    </row>
    <row r="53" spans="1:11" s="32" customFormat="1" ht="14.25" customHeight="1" x14ac:dyDescent="0.25">
      <c r="A53" s="49">
        <v>0.64583333333333337</v>
      </c>
      <c r="B53" s="37">
        <f t="shared" si="2"/>
        <v>478</v>
      </c>
      <c r="C53" s="37">
        <f t="shared" si="0"/>
        <v>445</v>
      </c>
      <c r="D53" s="60">
        <f t="shared" si="1"/>
        <v>0.93096234309623427</v>
      </c>
      <c r="E53" s="84">
        <v>192</v>
      </c>
      <c r="F53" s="37">
        <v>189</v>
      </c>
      <c r="G53" s="60">
        <f t="shared" si="3"/>
        <v>0.984375</v>
      </c>
      <c r="H53" s="84">
        <v>286</v>
      </c>
      <c r="I53" s="37">
        <v>256</v>
      </c>
      <c r="J53" s="60">
        <f t="shared" si="4"/>
        <v>0.8951048951048951</v>
      </c>
      <c r="K53" s="35"/>
    </row>
    <row r="54" spans="1:11" s="32" customFormat="1" ht="14.25" customHeight="1" x14ac:dyDescent="0.25">
      <c r="A54" s="49">
        <v>0.65625</v>
      </c>
      <c r="B54" s="37">
        <f t="shared" si="2"/>
        <v>516</v>
      </c>
      <c r="C54" s="37">
        <f t="shared" si="0"/>
        <v>455</v>
      </c>
      <c r="D54" s="60">
        <f t="shared" si="1"/>
        <v>0.88178294573643412</v>
      </c>
      <c r="E54" s="84">
        <v>186</v>
      </c>
      <c r="F54" s="37">
        <v>175</v>
      </c>
      <c r="G54" s="60">
        <f t="shared" si="3"/>
        <v>0.94086021505376349</v>
      </c>
      <c r="H54" s="84">
        <v>330</v>
      </c>
      <c r="I54" s="37">
        <v>280</v>
      </c>
      <c r="J54" s="60">
        <f t="shared" si="4"/>
        <v>0.84848484848484851</v>
      </c>
      <c r="K54" s="35"/>
    </row>
    <row r="55" spans="1:11" s="32" customFormat="1" ht="14.25" customHeight="1" x14ac:dyDescent="0.25">
      <c r="A55" s="49">
        <v>0.66666666666666663</v>
      </c>
      <c r="B55" s="37">
        <f t="shared" si="2"/>
        <v>512</v>
      </c>
      <c r="C55" s="37">
        <f t="shared" si="0"/>
        <v>464</v>
      </c>
      <c r="D55" s="60">
        <f t="shared" si="1"/>
        <v>0.90625</v>
      </c>
      <c r="E55" s="84">
        <v>206</v>
      </c>
      <c r="F55" s="37">
        <v>201</v>
      </c>
      <c r="G55" s="60">
        <f t="shared" si="3"/>
        <v>0.97572815533980584</v>
      </c>
      <c r="H55" s="84">
        <v>306</v>
      </c>
      <c r="I55" s="37">
        <v>263</v>
      </c>
      <c r="J55" s="60">
        <f t="shared" si="4"/>
        <v>0.85947712418300659</v>
      </c>
      <c r="K55" s="35"/>
    </row>
    <row r="56" spans="1:11" s="32" customFormat="1" ht="14.25" customHeight="1" x14ac:dyDescent="0.25">
      <c r="A56" s="49">
        <v>0.67708333333333337</v>
      </c>
      <c r="B56" s="37">
        <f t="shared" si="2"/>
        <v>535</v>
      </c>
      <c r="C56" s="37">
        <f t="shared" si="0"/>
        <v>471</v>
      </c>
      <c r="D56" s="60">
        <f t="shared" si="1"/>
        <v>0.88037383177570094</v>
      </c>
      <c r="E56" s="84">
        <v>213</v>
      </c>
      <c r="F56" s="37">
        <v>202</v>
      </c>
      <c r="G56" s="60">
        <f t="shared" si="3"/>
        <v>0.94835680751173712</v>
      </c>
      <c r="H56" s="84">
        <v>322</v>
      </c>
      <c r="I56" s="37">
        <v>269</v>
      </c>
      <c r="J56" s="60">
        <f t="shared" si="4"/>
        <v>0.8354037267080745</v>
      </c>
      <c r="K56" s="35"/>
    </row>
    <row r="57" spans="1:11" s="32" customFormat="1" ht="14.25" customHeight="1" x14ac:dyDescent="0.25">
      <c r="A57" s="49">
        <v>0.6875</v>
      </c>
      <c r="B57" s="37">
        <f t="shared" si="2"/>
        <v>512</v>
      </c>
      <c r="C57" s="37">
        <f t="shared" si="0"/>
        <v>468</v>
      </c>
      <c r="D57" s="60">
        <f t="shared" si="1"/>
        <v>0.9140625</v>
      </c>
      <c r="E57" s="84">
        <v>211</v>
      </c>
      <c r="F57" s="37">
        <v>204</v>
      </c>
      <c r="G57" s="60">
        <f t="shared" si="3"/>
        <v>0.96682464454976302</v>
      </c>
      <c r="H57" s="84">
        <v>301</v>
      </c>
      <c r="I57" s="37">
        <v>264</v>
      </c>
      <c r="J57" s="60">
        <f t="shared" si="4"/>
        <v>0.87707641196013286</v>
      </c>
      <c r="K57" s="35"/>
    </row>
    <row r="58" spans="1:11" s="32" customFormat="1" ht="14.25" customHeight="1" x14ac:dyDescent="0.25">
      <c r="A58" s="49">
        <v>0.69791666666666663</v>
      </c>
      <c r="B58" s="37">
        <f t="shared" si="2"/>
        <v>530</v>
      </c>
      <c r="C58" s="37">
        <f t="shared" si="0"/>
        <v>486</v>
      </c>
      <c r="D58" s="60">
        <f t="shared" si="1"/>
        <v>0.91698113207547172</v>
      </c>
      <c r="E58" s="84">
        <v>207</v>
      </c>
      <c r="F58" s="37">
        <v>200</v>
      </c>
      <c r="G58" s="60">
        <f t="shared" si="3"/>
        <v>0.96618357487922701</v>
      </c>
      <c r="H58" s="84">
        <v>323</v>
      </c>
      <c r="I58" s="37">
        <v>286</v>
      </c>
      <c r="J58" s="60">
        <f t="shared" si="4"/>
        <v>0.88544891640866874</v>
      </c>
      <c r="K58" s="35"/>
    </row>
    <row r="59" spans="1:11" s="32" customFormat="1" ht="14.25" customHeight="1" x14ac:dyDescent="0.25">
      <c r="A59" s="49">
        <v>0.70833333333333337</v>
      </c>
      <c r="B59" s="37">
        <f t="shared" si="2"/>
        <v>539</v>
      </c>
      <c r="C59" s="37">
        <f t="shared" si="0"/>
        <v>504</v>
      </c>
      <c r="D59" s="60">
        <f t="shared" si="1"/>
        <v>0.93506493506493504</v>
      </c>
      <c r="E59" s="84">
        <v>245</v>
      </c>
      <c r="F59" s="37">
        <v>237</v>
      </c>
      <c r="G59" s="60">
        <f t="shared" si="3"/>
        <v>0.96734693877551026</v>
      </c>
      <c r="H59" s="84">
        <v>294</v>
      </c>
      <c r="I59" s="37">
        <v>267</v>
      </c>
      <c r="J59" s="60">
        <f t="shared" si="4"/>
        <v>0.90816326530612246</v>
      </c>
      <c r="K59" s="35"/>
    </row>
    <row r="60" spans="1:11" s="32" customFormat="1" ht="14.25" customHeight="1" x14ac:dyDescent="0.25">
      <c r="A60" s="49">
        <v>0.71875</v>
      </c>
      <c r="B60" s="37">
        <f t="shared" si="2"/>
        <v>535</v>
      </c>
      <c r="C60" s="37">
        <f t="shared" si="0"/>
        <v>488</v>
      </c>
      <c r="D60" s="60">
        <f t="shared" si="1"/>
        <v>0.91214953271028032</v>
      </c>
      <c r="E60" s="84">
        <v>220</v>
      </c>
      <c r="F60" s="37">
        <v>220</v>
      </c>
      <c r="G60" s="60">
        <f t="shared" si="3"/>
        <v>1</v>
      </c>
      <c r="H60" s="84">
        <v>315</v>
      </c>
      <c r="I60" s="37">
        <v>268</v>
      </c>
      <c r="J60" s="60">
        <f t="shared" si="4"/>
        <v>0.85079365079365077</v>
      </c>
      <c r="K60" s="35"/>
    </row>
    <row r="61" spans="1:11" s="32" customFormat="1" ht="14.25" customHeight="1" x14ac:dyDescent="0.25">
      <c r="A61" s="49">
        <v>0.72916666666666663</v>
      </c>
      <c r="B61" s="37">
        <f t="shared" si="2"/>
        <v>531</v>
      </c>
      <c r="C61" s="37">
        <f t="shared" si="0"/>
        <v>491</v>
      </c>
      <c r="D61" s="60">
        <f t="shared" si="1"/>
        <v>0.92467043314500941</v>
      </c>
      <c r="E61" s="84">
        <v>222</v>
      </c>
      <c r="F61" s="37">
        <v>221</v>
      </c>
      <c r="G61" s="60">
        <f t="shared" si="3"/>
        <v>0.99549549549549554</v>
      </c>
      <c r="H61" s="84">
        <v>309</v>
      </c>
      <c r="I61" s="37">
        <v>270</v>
      </c>
      <c r="J61" s="60">
        <f t="shared" si="4"/>
        <v>0.87378640776699024</v>
      </c>
      <c r="K61" s="35"/>
    </row>
    <row r="62" spans="1:11" s="32" customFormat="1" ht="14.25" customHeight="1" x14ac:dyDescent="0.25">
      <c r="A62" s="49">
        <v>0.73958333333333337</v>
      </c>
      <c r="B62" s="37">
        <f t="shared" si="2"/>
        <v>488</v>
      </c>
      <c r="C62" s="37">
        <f t="shared" si="0"/>
        <v>437</v>
      </c>
      <c r="D62" s="60">
        <f t="shared" si="1"/>
        <v>0.89549180327868849</v>
      </c>
      <c r="E62" s="84">
        <v>189</v>
      </c>
      <c r="F62" s="37">
        <v>181</v>
      </c>
      <c r="G62" s="60">
        <f t="shared" si="3"/>
        <v>0.95767195767195767</v>
      </c>
      <c r="H62" s="84">
        <v>299</v>
      </c>
      <c r="I62" s="37">
        <v>256</v>
      </c>
      <c r="J62" s="60">
        <f t="shared" si="4"/>
        <v>0.85618729096989965</v>
      </c>
      <c r="K62" s="35"/>
    </row>
    <row r="63" spans="1:11" s="32" customFormat="1" ht="14.25" customHeight="1" x14ac:dyDescent="0.25">
      <c r="A63" s="49">
        <v>0.75</v>
      </c>
      <c r="B63" s="37">
        <f t="shared" si="2"/>
        <v>511</v>
      </c>
      <c r="C63" s="37">
        <f t="shared" si="0"/>
        <v>484</v>
      </c>
      <c r="D63" s="60">
        <f t="shared" si="1"/>
        <v>0.94716242661448136</v>
      </c>
      <c r="E63" s="84">
        <v>215</v>
      </c>
      <c r="F63" s="37">
        <v>213</v>
      </c>
      <c r="G63" s="60">
        <f t="shared" si="3"/>
        <v>0.99069767441860468</v>
      </c>
      <c r="H63" s="84">
        <v>296</v>
      </c>
      <c r="I63" s="37">
        <v>271</v>
      </c>
      <c r="J63" s="60">
        <f t="shared" si="4"/>
        <v>0.91554054054054057</v>
      </c>
      <c r="K63" s="35"/>
    </row>
    <row r="64" spans="1:11" s="32" customFormat="1" ht="14.25" customHeight="1" x14ac:dyDescent="0.25">
      <c r="A64" s="49">
        <v>0.76041666666666663</v>
      </c>
      <c r="B64" s="37">
        <f t="shared" si="2"/>
        <v>455</v>
      </c>
      <c r="C64" s="37">
        <f t="shared" si="0"/>
        <v>436</v>
      </c>
      <c r="D64" s="60">
        <f t="shared" si="1"/>
        <v>0.95824175824175828</v>
      </c>
      <c r="E64" s="84">
        <v>190</v>
      </c>
      <c r="F64" s="37">
        <v>187</v>
      </c>
      <c r="G64" s="60">
        <f t="shared" si="3"/>
        <v>0.98421052631578942</v>
      </c>
      <c r="H64" s="84">
        <v>265</v>
      </c>
      <c r="I64" s="37">
        <v>249</v>
      </c>
      <c r="J64" s="60">
        <f t="shared" si="4"/>
        <v>0.93962264150943398</v>
      </c>
    </row>
    <row r="65" spans="1:10" s="32" customFormat="1" ht="14.25" customHeight="1" x14ac:dyDescent="0.25">
      <c r="A65" s="49">
        <v>0.77083333333333337</v>
      </c>
      <c r="B65" s="37">
        <f t="shared" si="2"/>
        <v>418</v>
      </c>
      <c r="C65" s="37">
        <f t="shared" si="0"/>
        <v>412</v>
      </c>
      <c r="D65" s="60">
        <f t="shared" si="1"/>
        <v>0.9856459330143541</v>
      </c>
      <c r="E65" s="84">
        <v>195</v>
      </c>
      <c r="F65" s="37">
        <v>195</v>
      </c>
      <c r="G65" s="60">
        <f t="shared" si="3"/>
        <v>1</v>
      </c>
      <c r="H65" s="84">
        <v>223</v>
      </c>
      <c r="I65" s="37">
        <v>217</v>
      </c>
      <c r="J65" s="60">
        <f t="shared" si="4"/>
        <v>0.97309417040358748</v>
      </c>
    </row>
    <row r="66" spans="1:10" s="32" customFormat="1" ht="14.25" customHeight="1" thickBot="1" x14ac:dyDescent="0.3">
      <c r="A66" s="49">
        <v>0.78125</v>
      </c>
      <c r="B66" s="37">
        <f t="shared" si="2"/>
        <v>416</v>
      </c>
      <c r="C66" s="37">
        <f t="shared" si="0"/>
        <v>404</v>
      </c>
      <c r="D66" s="60">
        <f t="shared" si="1"/>
        <v>0.97115384615384615</v>
      </c>
      <c r="E66" s="84">
        <v>186</v>
      </c>
      <c r="F66" s="37">
        <v>182</v>
      </c>
      <c r="G66" s="60">
        <f t="shared" si="3"/>
        <v>0.978494623655914</v>
      </c>
      <c r="H66" s="84">
        <v>230</v>
      </c>
      <c r="I66" s="37">
        <v>222</v>
      </c>
      <c r="J66" s="60">
        <f t="shared" si="4"/>
        <v>0.9652173913043478</v>
      </c>
    </row>
    <row r="67" spans="1:10" ht="14.25" customHeight="1" thickTop="1" thickBot="1" x14ac:dyDescent="0.3">
      <c r="A67" s="58" t="s">
        <v>2</v>
      </c>
      <c r="B67" s="58">
        <f>SUM(B15:B66)</f>
        <v>23404</v>
      </c>
      <c r="C67" s="58">
        <f>SUM(C15:C66)</f>
        <v>21730</v>
      </c>
      <c r="D67" s="59">
        <f>IFERROR(IF(AND(B67=0,C67=0),0,C67/B67),0)</f>
        <v>0.92847376516834734</v>
      </c>
      <c r="E67" s="58">
        <f>SUM(E15:E66)</f>
        <v>11240</v>
      </c>
      <c r="F67" s="58">
        <f>SUM(F15:F66)</f>
        <v>10938</v>
      </c>
      <c r="G67" s="59">
        <f>IFERROR(IF(AND(E67=0,F67=0),0,F67/E67),0)</f>
        <v>0.97313167259786482</v>
      </c>
      <c r="H67" s="58">
        <f>SUM(H15:H66)</f>
        <v>12164</v>
      </c>
      <c r="I67" s="58">
        <f>SUM(I15:I66)</f>
        <v>10792</v>
      </c>
      <c r="J67" s="59">
        <f>IFERROR(IF(AND(H67=0,I67=0),0,I67/H67),0)</f>
        <v>0.88720815521210128</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15"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F2E08-6E1B-40F8-AC34-A57CDA2DADC5}">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9</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86">
        <f>E15+H15</f>
        <v>103</v>
      </c>
      <c r="C15" s="37">
        <f t="shared" ref="C15:C66" si="0">F15+I15</f>
        <v>104</v>
      </c>
      <c r="D15" s="70">
        <f t="shared" ref="D15:D66" si="1">IF(OR(B15=0,C15=0),0,C15/B15)</f>
        <v>1.0097087378640777</v>
      </c>
      <c r="E15" s="83">
        <v>44</v>
      </c>
      <c r="F15" s="37">
        <v>46</v>
      </c>
      <c r="G15" s="70">
        <f>IF(OR(E15=0,F15=0),0,F15/E15)</f>
        <v>1.0454545454545454</v>
      </c>
      <c r="H15" s="83">
        <v>59</v>
      </c>
      <c r="I15" s="37">
        <v>58</v>
      </c>
      <c r="J15" s="70">
        <f>IF(OR(H15=0,I15=0),0,I15/H15)</f>
        <v>0.98305084745762716</v>
      </c>
      <c r="K15" s="86">
        <f t="shared" ref="K15:K66" si="2">E15</f>
        <v>44</v>
      </c>
      <c r="L15" s="37">
        <v>45</v>
      </c>
      <c r="M15" s="70">
        <f>IF(OR(K15=0,L15=0),0,L15/K15)</f>
        <v>1.0227272727272727</v>
      </c>
      <c r="N15" s="35"/>
    </row>
    <row r="16" spans="1:14" s="32" customFormat="1" ht="14.25" customHeight="1" x14ac:dyDescent="0.25">
      <c r="A16" s="49">
        <v>0.26041666666666669</v>
      </c>
      <c r="B16" s="86">
        <f t="shared" ref="B16:B66" si="3">E16+H16</f>
        <v>131</v>
      </c>
      <c r="C16" s="37">
        <f t="shared" si="0"/>
        <v>122</v>
      </c>
      <c r="D16" s="70">
        <f t="shared" si="1"/>
        <v>0.93129770992366412</v>
      </c>
      <c r="E16" s="83">
        <v>54</v>
      </c>
      <c r="F16" s="37">
        <v>57</v>
      </c>
      <c r="G16" s="70">
        <f t="shared" ref="G16:G66" si="4">IF(OR(E16=0,F16=0),0,F16/E16)</f>
        <v>1.0555555555555556</v>
      </c>
      <c r="H16" s="83">
        <v>77</v>
      </c>
      <c r="I16" s="37">
        <v>65</v>
      </c>
      <c r="J16" s="70">
        <f t="shared" ref="J16:J66" si="5">IF(OR(H16=0,I16=0),0,I16/H16)</f>
        <v>0.8441558441558441</v>
      </c>
      <c r="K16" s="86">
        <f t="shared" si="2"/>
        <v>54</v>
      </c>
      <c r="L16" s="37">
        <v>55</v>
      </c>
      <c r="M16" s="70">
        <f t="shared" ref="M16:M66" si="6">IF(OR(K16=0,L16=0),0,L16/K16)</f>
        <v>1.0185185185185186</v>
      </c>
      <c r="N16" s="35"/>
    </row>
    <row r="17" spans="1:14" s="32" customFormat="1" ht="14.25" customHeight="1" x14ac:dyDescent="0.25">
      <c r="A17" s="49">
        <v>0.27083333333333331</v>
      </c>
      <c r="B17" s="86">
        <f t="shared" si="3"/>
        <v>181</v>
      </c>
      <c r="C17" s="37">
        <f t="shared" si="0"/>
        <v>189</v>
      </c>
      <c r="D17" s="70">
        <f t="shared" si="1"/>
        <v>1.0441988950276244</v>
      </c>
      <c r="E17" s="83">
        <v>66</v>
      </c>
      <c r="F17" s="37">
        <v>70</v>
      </c>
      <c r="G17" s="70">
        <f t="shared" si="4"/>
        <v>1.0606060606060606</v>
      </c>
      <c r="H17" s="83">
        <v>115</v>
      </c>
      <c r="I17" s="37">
        <v>119</v>
      </c>
      <c r="J17" s="70">
        <f t="shared" si="5"/>
        <v>1.0347826086956522</v>
      </c>
      <c r="K17" s="86">
        <f t="shared" si="2"/>
        <v>66</v>
      </c>
      <c r="L17" s="37">
        <v>69</v>
      </c>
      <c r="M17" s="70">
        <f t="shared" si="6"/>
        <v>1.0454545454545454</v>
      </c>
      <c r="N17" s="35"/>
    </row>
    <row r="18" spans="1:14" s="32" customFormat="1" ht="14.25" customHeight="1" x14ac:dyDescent="0.25">
      <c r="A18" s="49">
        <v>0.28125</v>
      </c>
      <c r="B18" s="86">
        <f t="shared" si="3"/>
        <v>248</v>
      </c>
      <c r="C18" s="37">
        <f t="shared" si="0"/>
        <v>236</v>
      </c>
      <c r="D18" s="70">
        <f t="shared" si="1"/>
        <v>0.95161290322580649</v>
      </c>
      <c r="E18" s="83">
        <v>115</v>
      </c>
      <c r="F18" s="37">
        <v>107</v>
      </c>
      <c r="G18" s="70">
        <f t="shared" si="4"/>
        <v>0.93043478260869561</v>
      </c>
      <c r="H18" s="83">
        <v>133</v>
      </c>
      <c r="I18" s="37">
        <v>129</v>
      </c>
      <c r="J18" s="70">
        <f t="shared" si="5"/>
        <v>0.96992481203007519</v>
      </c>
      <c r="K18" s="86">
        <f t="shared" si="2"/>
        <v>115</v>
      </c>
      <c r="L18" s="37">
        <v>102</v>
      </c>
      <c r="M18" s="70">
        <f t="shared" si="6"/>
        <v>0.88695652173913042</v>
      </c>
      <c r="N18" s="35"/>
    </row>
    <row r="19" spans="1:14" s="32" customFormat="1" ht="14.25" customHeight="1" x14ac:dyDescent="0.25">
      <c r="A19" s="49">
        <v>0.29166666666666669</v>
      </c>
      <c r="B19" s="86">
        <f t="shared" si="3"/>
        <v>282</v>
      </c>
      <c r="C19" s="37">
        <f t="shared" si="0"/>
        <v>279</v>
      </c>
      <c r="D19" s="70">
        <f t="shared" si="1"/>
        <v>0.98936170212765961</v>
      </c>
      <c r="E19" s="83">
        <v>117</v>
      </c>
      <c r="F19" s="37">
        <v>113</v>
      </c>
      <c r="G19" s="70">
        <f t="shared" si="4"/>
        <v>0.96581196581196582</v>
      </c>
      <c r="H19" s="83">
        <v>165</v>
      </c>
      <c r="I19" s="37">
        <v>166</v>
      </c>
      <c r="J19" s="70">
        <f t="shared" si="5"/>
        <v>1.0060606060606061</v>
      </c>
      <c r="K19" s="86">
        <f t="shared" si="2"/>
        <v>117</v>
      </c>
      <c r="L19" s="37">
        <v>107</v>
      </c>
      <c r="M19" s="70">
        <f t="shared" si="6"/>
        <v>0.9145299145299145</v>
      </c>
      <c r="N19" s="35"/>
    </row>
    <row r="20" spans="1:14" s="32" customFormat="1" ht="14.25" customHeight="1" x14ac:dyDescent="0.25">
      <c r="A20" s="49">
        <v>0.30208333333333331</v>
      </c>
      <c r="B20" s="86">
        <f t="shared" si="3"/>
        <v>312</v>
      </c>
      <c r="C20" s="37">
        <f t="shared" si="0"/>
        <v>308</v>
      </c>
      <c r="D20" s="70">
        <f t="shared" si="1"/>
        <v>0.98717948717948723</v>
      </c>
      <c r="E20" s="83">
        <v>128</v>
      </c>
      <c r="F20" s="37">
        <v>128</v>
      </c>
      <c r="G20" s="70">
        <f t="shared" si="4"/>
        <v>1</v>
      </c>
      <c r="H20" s="83">
        <v>184</v>
      </c>
      <c r="I20" s="37">
        <v>180</v>
      </c>
      <c r="J20" s="70">
        <f t="shared" si="5"/>
        <v>0.97826086956521741</v>
      </c>
      <c r="K20" s="86">
        <f t="shared" si="2"/>
        <v>128</v>
      </c>
      <c r="L20" s="37">
        <v>123</v>
      </c>
      <c r="M20" s="70">
        <f t="shared" si="6"/>
        <v>0.9609375</v>
      </c>
      <c r="N20" s="35"/>
    </row>
    <row r="21" spans="1:14" s="32" customFormat="1" ht="14.25" customHeight="1" x14ac:dyDescent="0.25">
      <c r="A21" s="49">
        <v>0.3125</v>
      </c>
      <c r="B21" s="86">
        <f t="shared" si="3"/>
        <v>353</v>
      </c>
      <c r="C21" s="37">
        <f t="shared" si="0"/>
        <v>345</v>
      </c>
      <c r="D21" s="70">
        <f t="shared" si="1"/>
        <v>0.97733711048158645</v>
      </c>
      <c r="E21" s="83">
        <v>127</v>
      </c>
      <c r="F21" s="37">
        <v>117</v>
      </c>
      <c r="G21" s="70">
        <f t="shared" si="4"/>
        <v>0.92125984251968507</v>
      </c>
      <c r="H21" s="83">
        <v>226</v>
      </c>
      <c r="I21" s="37">
        <v>228</v>
      </c>
      <c r="J21" s="70">
        <f t="shared" si="5"/>
        <v>1.0088495575221239</v>
      </c>
      <c r="K21" s="86">
        <f t="shared" si="2"/>
        <v>127</v>
      </c>
      <c r="L21" s="37">
        <v>109</v>
      </c>
      <c r="M21" s="70">
        <f t="shared" si="6"/>
        <v>0.8582677165354331</v>
      </c>
      <c r="N21" s="35"/>
    </row>
    <row r="22" spans="1:14" s="32" customFormat="1" ht="14.25" customHeight="1" x14ac:dyDescent="0.25">
      <c r="A22" s="49">
        <v>0.32291666666666669</v>
      </c>
      <c r="B22" s="86">
        <f t="shared" si="3"/>
        <v>349</v>
      </c>
      <c r="C22" s="37">
        <f t="shared" si="0"/>
        <v>338</v>
      </c>
      <c r="D22" s="70">
        <f t="shared" si="1"/>
        <v>0.96848137535816614</v>
      </c>
      <c r="E22" s="83">
        <v>129</v>
      </c>
      <c r="F22" s="37">
        <v>125</v>
      </c>
      <c r="G22" s="70">
        <f t="shared" si="4"/>
        <v>0.96899224806201545</v>
      </c>
      <c r="H22" s="83">
        <v>220</v>
      </c>
      <c r="I22" s="37">
        <v>213</v>
      </c>
      <c r="J22" s="70">
        <f t="shared" si="5"/>
        <v>0.96818181818181814</v>
      </c>
      <c r="K22" s="86">
        <f t="shared" si="2"/>
        <v>129</v>
      </c>
      <c r="L22" s="37">
        <v>113</v>
      </c>
      <c r="M22" s="70">
        <f t="shared" si="6"/>
        <v>0.87596899224806202</v>
      </c>
      <c r="N22" s="35"/>
    </row>
    <row r="23" spans="1:14" s="32" customFormat="1" ht="14.25" customHeight="1" x14ac:dyDescent="0.25">
      <c r="A23" s="49">
        <v>0.33333333333333331</v>
      </c>
      <c r="B23" s="86">
        <f t="shared" si="3"/>
        <v>329</v>
      </c>
      <c r="C23" s="37">
        <f t="shared" si="0"/>
        <v>322</v>
      </c>
      <c r="D23" s="70">
        <f t="shared" si="1"/>
        <v>0.97872340425531912</v>
      </c>
      <c r="E23" s="83">
        <v>150</v>
      </c>
      <c r="F23" s="37">
        <v>144</v>
      </c>
      <c r="G23" s="70">
        <f t="shared" si="4"/>
        <v>0.96</v>
      </c>
      <c r="H23" s="83">
        <v>179</v>
      </c>
      <c r="I23" s="37">
        <v>178</v>
      </c>
      <c r="J23" s="70">
        <f t="shared" si="5"/>
        <v>0.994413407821229</v>
      </c>
      <c r="K23" s="86">
        <f t="shared" si="2"/>
        <v>150</v>
      </c>
      <c r="L23" s="37">
        <v>137</v>
      </c>
      <c r="M23" s="70">
        <f t="shared" si="6"/>
        <v>0.91333333333333333</v>
      </c>
      <c r="N23" s="35"/>
    </row>
    <row r="24" spans="1:14" s="32" customFormat="1" ht="14.25" customHeight="1" x14ac:dyDescent="0.25">
      <c r="A24" s="49">
        <v>0.34375</v>
      </c>
      <c r="B24" s="86">
        <f t="shared" si="3"/>
        <v>289</v>
      </c>
      <c r="C24" s="37">
        <f t="shared" si="0"/>
        <v>279</v>
      </c>
      <c r="D24" s="70">
        <f t="shared" si="1"/>
        <v>0.96539792387543255</v>
      </c>
      <c r="E24" s="83">
        <v>137</v>
      </c>
      <c r="F24" s="37">
        <v>123</v>
      </c>
      <c r="G24" s="70">
        <f t="shared" si="4"/>
        <v>0.8978102189781022</v>
      </c>
      <c r="H24" s="83">
        <v>152</v>
      </c>
      <c r="I24" s="37">
        <v>156</v>
      </c>
      <c r="J24" s="70">
        <f t="shared" si="5"/>
        <v>1.0263157894736843</v>
      </c>
      <c r="K24" s="86">
        <f t="shared" si="2"/>
        <v>137</v>
      </c>
      <c r="L24" s="37">
        <v>113</v>
      </c>
      <c r="M24" s="70">
        <f t="shared" si="6"/>
        <v>0.82481751824817517</v>
      </c>
      <c r="N24" s="35"/>
    </row>
    <row r="25" spans="1:14" s="32" customFormat="1" ht="14.25" customHeight="1" x14ac:dyDescent="0.25">
      <c r="A25" s="49">
        <v>0.35416666666666669</v>
      </c>
      <c r="B25" s="86">
        <f t="shared" si="3"/>
        <v>298</v>
      </c>
      <c r="C25" s="37">
        <f t="shared" si="0"/>
        <v>301</v>
      </c>
      <c r="D25" s="70">
        <f t="shared" si="1"/>
        <v>1.0100671140939597</v>
      </c>
      <c r="E25" s="83">
        <v>138</v>
      </c>
      <c r="F25" s="37">
        <v>140</v>
      </c>
      <c r="G25" s="70">
        <f t="shared" si="4"/>
        <v>1.0144927536231885</v>
      </c>
      <c r="H25" s="83">
        <v>160</v>
      </c>
      <c r="I25" s="37">
        <v>161</v>
      </c>
      <c r="J25" s="70">
        <f t="shared" si="5"/>
        <v>1.0062500000000001</v>
      </c>
      <c r="K25" s="86">
        <f t="shared" si="2"/>
        <v>138</v>
      </c>
      <c r="L25" s="37">
        <v>130</v>
      </c>
      <c r="M25" s="70">
        <f t="shared" si="6"/>
        <v>0.94202898550724634</v>
      </c>
      <c r="N25" s="35"/>
    </row>
    <row r="26" spans="1:14" s="32" customFormat="1" ht="14.25" customHeight="1" x14ac:dyDescent="0.25">
      <c r="A26" s="49">
        <v>0.36458333333333331</v>
      </c>
      <c r="B26" s="86">
        <f t="shared" si="3"/>
        <v>330</v>
      </c>
      <c r="C26" s="37">
        <f t="shared" si="0"/>
        <v>324</v>
      </c>
      <c r="D26" s="70">
        <f t="shared" si="1"/>
        <v>0.98181818181818181</v>
      </c>
      <c r="E26" s="83">
        <v>128</v>
      </c>
      <c r="F26" s="37">
        <v>118</v>
      </c>
      <c r="G26" s="70">
        <f t="shared" si="4"/>
        <v>0.921875</v>
      </c>
      <c r="H26" s="83">
        <v>202</v>
      </c>
      <c r="I26" s="37">
        <v>206</v>
      </c>
      <c r="J26" s="70">
        <f t="shared" si="5"/>
        <v>1.0198019801980198</v>
      </c>
      <c r="K26" s="86">
        <f t="shared" si="2"/>
        <v>128</v>
      </c>
      <c r="L26" s="37">
        <v>107</v>
      </c>
      <c r="M26" s="70">
        <f t="shared" si="6"/>
        <v>0.8359375</v>
      </c>
      <c r="N26" s="35"/>
    </row>
    <row r="27" spans="1:14" s="32" customFormat="1" ht="14.25" customHeight="1" x14ac:dyDescent="0.25">
      <c r="A27" s="49">
        <v>0.375</v>
      </c>
      <c r="B27" s="86">
        <f t="shared" si="3"/>
        <v>283</v>
      </c>
      <c r="C27" s="37">
        <f t="shared" si="0"/>
        <v>290</v>
      </c>
      <c r="D27" s="70">
        <f t="shared" si="1"/>
        <v>1.0247349823321554</v>
      </c>
      <c r="E27" s="83">
        <v>148</v>
      </c>
      <c r="F27" s="37">
        <v>149</v>
      </c>
      <c r="G27" s="70">
        <f t="shared" si="4"/>
        <v>1.0067567567567568</v>
      </c>
      <c r="H27" s="83">
        <v>135</v>
      </c>
      <c r="I27" s="37">
        <v>141</v>
      </c>
      <c r="J27" s="70">
        <f t="shared" si="5"/>
        <v>1.0444444444444445</v>
      </c>
      <c r="K27" s="86">
        <f t="shared" si="2"/>
        <v>148</v>
      </c>
      <c r="L27" s="37">
        <v>138</v>
      </c>
      <c r="M27" s="70">
        <f t="shared" si="6"/>
        <v>0.93243243243243246</v>
      </c>
      <c r="N27" s="35"/>
    </row>
    <row r="28" spans="1:14" s="32" customFormat="1" ht="14.25" customHeight="1" x14ac:dyDescent="0.25">
      <c r="A28" s="49">
        <v>0.38541666666666669</v>
      </c>
      <c r="B28" s="86">
        <f t="shared" si="3"/>
        <v>311</v>
      </c>
      <c r="C28" s="37">
        <f t="shared" si="0"/>
        <v>307</v>
      </c>
      <c r="D28" s="70">
        <f t="shared" si="1"/>
        <v>0.98713826366559487</v>
      </c>
      <c r="E28" s="83">
        <v>152</v>
      </c>
      <c r="F28" s="37">
        <v>152</v>
      </c>
      <c r="G28" s="70">
        <f t="shared" si="4"/>
        <v>1</v>
      </c>
      <c r="H28" s="83">
        <v>159</v>
      </c>
      <c r="I28" s="37">
        <v>155</v>
      </c>
      <c r="J28" s="70">
        <f t="shared" si="5"/>
        <v>0.97484276729559749</v>
      </c>
      <c r="K28" s="86">
        <f t="shared" si="2"/>
        <v>152</v>
      </c>
      <c r="L28" s="37">
        <v>140</v>
      </c>
      <c r="M28" s="70">
        <f t="shared" si="6"/>
        <v>0.92105263157894735</v>
      </c>
      <c r="N28" s="35"/>
    </row>
    <row r="29" spans="1:14" s="32" customFormat="1" ht="14.25" customHeight="1" x14ac:dyDescent="0.25">
      <c r="A29" s="49">
        <v>0.39583333333333331</v>
      </c>
      <c r="B29" s="86">
        <f t="shared" si="3"/>
        <v>298</v>
      </c>
      <c r="C29" s="37">
        <f t="shared" si="0"/>
        <v>291</v>
      </c>
      <c r="D29" s="70">
        <f t="shared" si="1"/>
        <v>0.97651006711409394</v>
      </c>
      <c r="E29" s="83">
        <v>154</v>
      </c>
      <c r="F29" s="37">
        <v>142</v>
      </c>
      <c r="G29" s="70">
        <f t="shared" si="4"/>
        <v>0.92207792207792205</v>
      </c>
      <c r="H29" s="83">
        <v>144</v>
      </c>
      <c r="I29" s="37">
        <v>149</v>
      </c>
      <c r="J29" s="70">
        <f t="shared" si="5"/>
        <v>1.0347222222222223</v>
      </c>
      <c r="K29" s="86">
        <f t="shared" si="2"/>
        <v>154</v>
      </c>
      <c r="L29" s="37">
        <v>136</v>
      </c>
      <c r="M29" s="70">
        <f t="shared" si="6"/>
        <v>0.88311688311688308</v>
      </c>
      <c r="N29" s="35"/>
    </row>
    <row r="30" spans="1:14" s="32" customFormat="1" ht="14.25" customHeight="1" x14ac:dyDescent="0.25">
      <c r="A30" s="49">
        <v>0.40625</v>
      </c>
      <c r="B30" s="86">
        <f t="shared" si="3"/>
        <v>292</v>
      </c>
      <c r="C30" s="37">
        <f t="shared" si="0"/>
        <v>295</v>
      </c>
      <c r="D30" s="70">
        <f t="shared" si="1"/>
        <v>1.0102739726027397</v>
      </c>
      <c r="E30" s="83">
        <v>114</v>
      </c>
      <c r="F30" s="37">
        <v>117</v>
      </c>
      <c r="G30" s="70">
        <f t="shared" si="4"/>
        <v>1.0263157894736843</v>
      </c>
      <c r="H30" s="83">
        <v>178</v>
      </c>
      <c r="I30" s="37">
        <v>178</v>
      </c>
      <c r="J30" s="70">
        <f t="shared" si="5"/>
        <v>1</v>
      </c>
      <c r="K30" s="86">
        <f t="shared" si="2"/>
        <v>114</v>
      </c>
      <c r="L30" s="37">
        <v>112</v>
      </c>
      <c r="M30" s="70">
        <f t="shared" si="6"/>
        <v>0.98245614035087714</v>
      </c>
      <c r="N30" s="35"/>
    </row>
    <row r="31" spans="1:14" s="32" customFormat="1" ht="14.25" customHeight="1" x14ac:dyDescent="0.25">
      <c r="A31" s="49">
        <v>0.41666666666666669</v>
      </c>
      <c r="B31" s="86">
        <f t="shared" si="3"/>
        <v>301</v>
      </c>
      <c r="C31" s="37">
        <f t="shared" si="0"/>
        <v>299</v>
      </c>
      <c r="D31" s="70">
        <f t="shared" si="1"/>
        <v>0.99335548172757471</v>
      </c>
      <c r="E31" s="83">
        <v>139</v>
      </c>
      <c r="F31" s="37">
        <v>131</v>
      </c>
      <c r="G31" s="70">
        <f t="shared" si="4"/>
        <v>0.94244604316546765</v>
      </c>
      <c r="H31" s="83">
        <v>162</v>
      </c>
      <c r="I31" s="37">
        <v>168</v>
      </c>
      <c r="J31" s="70">
        <f t="shared" si="5"/>
        <v>1.037037037037037</v>
      </c>
      <c r="K31" s="86">
        <f t="shared" si="2"/>
        <v>139</v>
      </c>
      <c r="L31" s="37">
        <v>124</v>
      </c>
      <c r="M31" s="70">
        <f t="shared" si="6"/>
        <v>0.8920863309352518</v>
      </c>
      <c r="N31" s="35"/>
    </row>
    <row r="32" spans="1:14" s="32" customFormat="1" ht="14.25" customHeight="1" x14ac:dyDescent="0.25">
      <c r="A32" s="49">
        <v>0.42708333333333331</v>
      </c>
      <c r="B32" s="86">
        <f t="shared" si="3"/>
        <v>270</v>
      </c>
      <c r="C32" s="37">
        <f t="shared" si="0"/>
        <v>248</v>
      </c>
      <c r="D32" s="70">
        <f t="shared" si="1"/>
        <v>0.91851851851851851</v>
      </c>
      <c r="E32" s="83">
        <v>123</v>
      </c>
      <c r="F32" s="37">
        <v>99</v>
      </c>
      <c r="G32" s="70">
        <f t="shared" si="4"/>
        <v>0.80487804878048785</v>
      </c>
      <c r="H32" s="83">
        <v>147</v>
      </c>
      <c r="I32" s="37">
        <v>149</v>
      </c>
      <c r="J32" s="70">
        <f t="shared" si="5"/>
        <v>1.0136054421768708</v>
      </c>
      <c r="K32" s="86">
        <f t="shared" si="2"/>
        <v>123</v>
      </c>
      <c r="L32" s="37">
        <v>95</v>
      </c>
      <c r="M32" s="70">
        <f t="shared" si="6"/>
        <v>0.77235772357723576</v>
      </c>
      <c r="N32" s="35"/>
    </row>
    <row r="33" spans="1:14" s="32" customFormat="1" ht="14.25" customHeight="1" x14ac:dyDescent="0.25">
      <c r="A33" s="49">
        <v>0.4375</v>
      </c>
      <c r="B33" s="86">
        <f t="shared" si="3"/>
        <v>286</v>
      </c>
      <c r="C33" s="37">
        <f t="shared" si="0"/>
        <v>284</v>
      </c>
      <c r="D33" s="70">
        <f t="shared" si="1"/>
        <v>0.99300699300699302</v>
      </c>
      <c r="E33" s="83">
        <v>130</v>
      </c>
      <c r="F33" s="37">
        <v>121</v>
      </c>
      <c r="G33" s="70">
        <f t="shared" si="4"/>
        <v>0.93076923076923079</v>
      </c>
      <c r="H33" s="83">
        <v>156</v>
      </c>
      <c r="I33" s="37">
        <v>163</v>
      </c>
      <c r="J33" s="70">
        <f t="shared" si="5"/>
        <v>1.0448717948717949</v>
      </c>
      <c r="K33" s="86">
        <f t="shared" si="2"/>
        <v>130</v>
      </c>
      <c r="L33" s="37">
        <v>114</v>
      </c>
      <c r="M33" s="70">
        <f t="shared" si="6"/>
        <v>0.87692307692307692</v>
      </c>
      <c r="N33" s="35"/>
    </row>
    <row r="34" spans="1:14" s="32" customFormat="1" ht="14.25" customHeight="1" x14ac:dyDescent="0.25">
      <c r="A34" s="49">
        <v>0.44791666666666669</v>
      </c>
      <c r="B34" s="86">
        <f t="shared" si="3"/>
        <v>297</v>
      </c>
      <c r="C34" s="37">
        <f t="shared" si="0"/>
        <v>289</v>
      </c>
      <c r="D34" s="70">
        <f t="shared" si="1"/>
        <v>0.97306397306397308</v>
      </c>
      <c r="E34" s="83">
        <v>149</v>
      </c>
      <c r="F34" s="37">
        <v>132</v>
      </c>
      <c r="G34" s="70">
        <f t="shared" si="4"/>
        <v>0.88590604026845643</v>
      </c>
      <c r="H34" s="83">
        <v>148</v>
      </c>
      <c r="I34" s="37">
        <v>157</v>
      </c>
      <c r="J34" s="70">
        <f t="shared" si="5"/>
        <v>1.0608108108108107</v>
      </c>
      <c r="K34" s="86">
        <f t="shared" si="2"/>
        <v>149</v>
      </c>
      <c r="L34" s="37">
        <v>130</v>
      </c>
      <c r="M34" s="70">
        <f t="shared" si="6"/>
        <v>0.87248322147651003</v>
      </c>
      <c r="N34" s="35"/>
    </row>
    <row r="35" spans="1:14" s="32" customFormat="1" ht="14.25" customHeight="1" x14ac:dyDescent="0.25">
      <c r="A35" s="49">
        <v>0.45833333333333331</v>
      </c>
      <c r="B35" s="86">
        <f t="shared" si="3"/>
        <v>309</v>
      </c>
      <c r="C35" s="37">
        <f t="shared" si="0"/>
        <v>308</v>
      </c>
      <c r="D35" s="70">
        <f t="shared" si="1"/>
        <v>0.99676375404530748</v>
      </c>
      <c r="E35" s="83">
        <v>164</v>
      </c>
      <c r="F35" s="37">
        <v>158</v>
      </c>
      <c r="G35" s="70">
        <f t="shared" si="4"/>
        <v>0.96341463414634143</v>
      </c>
      <c r="H35" s="83">
        <v>145</v>
      </c>
      <c r="I35" s="37">
        <v>150</v>
      </c>
      <c r="J35" s="70">
        <f t="shared" si="5"/>
        <v>1.0344827586206897</v>
      </c>
      <c r="K35" s="86">
        <f t="shared" si="2"/>
        <v>164</v>
      </c>
      <c r="L35" s="37">
        <v>147</v>
      </c>
      <c r="M35" s="70">
        <f t="shared" si="6"/>
        <v>0.89634146341463417</v>
      </c>
      <c r="N35" s="35"/>
    </row>
    <row r="36" spans="1:14" s="32" customFormat="1" ht="14.25" customHeight="1" x14ac:dyDescent="0.25">
      <c r="A36" s="49">
        <v>0.46875</v>
      </c>
      <c r="B36" s="86">
        <f t="shared" si="3"/>
        <v>316</v>
      </c>
      <c r="C36" s="37">
        <f t="shared" si="0"/>
        <v>310</v>
      </c>
      <c r="D36" s="70">
        <f t="shared" si="1"/>
        <v>0.98101265822784811</v>
      </c>
      <c r="E36" s="83">
        <v>153</v>
      </c>
      <c r="F36" s="37">
        <v>144</v>
      </c>
      <c r="G36" s="70">
        <f t="shared" si="4"/>
        <v>0.94117647058823528</v>
      </c>
      <c r="H36" s="83">
        <v>163</v>
      </c>
      <c r="I36" s="37">
        <v>166</v>
      </c>
      <c r="J36" s="70">
        <f t="shared" si="5"/>
        <v>1.01840490797546</v>
      </c>
      <c r="K36" s="86">
        <f t="shared" si="2"/>
        <v>153</v>
      </c>
      <c r="L36" s="37">
        <v>135</v>
      </c>
      <c r="M36" s="70">
        <f t="shared" si="6"/>
        <v>0.88235294117647056</v>
      </c>
      <c r="N36" s="35"/>
    </row>
    <row r="37" spans="1:14" s="32" customFormat="1" ht="14.25" customHeight="1" x14ac:dyDescent="0.25">
      <c r="A37" s="49">
        <v>0.47916666666666669</v>
      </c>
      <c r="B37" s="86">
        <f t="shared" si="3"/>
        <v>335</v>
      </c>
      <c r="C37" s="37">
        <f t="shared" si="0"/>
        <v>326</v>
      </c>
      <c r="D37" s="70">
        <f t="shared" si="1"/>
        <v>0.9731343283582089</v>
      </c>
      <c r="E37" s="83">
        <v>164</v>
      </c>
      <c r="F37" s="37">
        <v>169</v>
      </c>
      <c r="G37" s="70">
        <f t="shared" si="4"/>
        <v>1.0304878048780488</v>
      </c>
      <c r="H37" s="83">
        <v>171</v>
      </c>
      <c r="I37" s="37">
        <v>157</v>
      </c>
      <c r="J37" s="70">
        <f t="shared" si="5"/>
        <v>0.91812865497076024</v>
      </c>
      <c r="K37" s="86">
        <f t="shared" si="2"/>
        <v>164</v>
      </c>
      <c r="L37" s="37">
        <v>155</v>
      </c>
      <c r="M37" s="70">
        <f t="shared" si="6"/>
        <v>0.94512195121951215</v>
      </c>
      <c r="N37" s="35"/>
    </row>
    <row r="38" spans="1:14" s="32" customFormat="1" ht="14.25" customHeight="1" x14ac:dyDescent="0.25">
      <c r="A38" s="49">
        <v>0.48958333333333331</v>
      </c>
      <c r="B38" s="86">
        <f t="shared" si="3"/>
        <v>300</v>
      </c>
      <c r="C38" s="37">
        <f t="shared" si="0"/>
        <v>281</v>
      </c>
      <c r="D38" s="70">
        <f t="shared" si="1"/>
        <v>0.93666666666666665</v>
      </c>
      <c r="E38" s="83">
        <v>132</v>
      </c>
      <c r="F38" s="37">
        <v>124</v>
      </c>
      <c r="G38" s="70">
        <f t="shared" si="4"/>
        <v>0.93939393939393945</v>
      </c>
      <c r="H38" s="83">
        <v>168</v>
      </c>
      <c r="I38" s="37">
        <v>157</v>
      </c>
      <c r="J38" s="70">
        <f t="shared" si="5"/>
        <v>0.93452380952380953</v>
      </c>
      <c r="K38" s="86">
        <f t="shared" si="2"/>
        <v>132</v>
      </c>
      <c r="L38" s="37">
        <v>96</v>
      </c>
      <c r="M38" s="70">
        <f t="shared" si="6"/>
        <v>0.72727272727272729</v>
      </c>
      <c r="N38" s="35"/>
    </row>
    <row r="39" spans="1:14" s="32" customFormat="1" ht="14.25" customHeight="1" x14ac:dyDescent="0.25">
      <c r="A39" s="49">
        <v>0.5</v>
      </c>
      <c r="B39" s="86">
        <f t="shared" si="3"/>
        <v>364</v>
      </c>
      <c r="C39" s="37">
        <f t="shared" si="0"/>
        <v>355</v>
      </c>
      <c r="D39" s="70">
        <f t="shared" si="1"/>
        <v>0.97527472527472525</v>
      </c>
      <c r="E39" s="83">
        <v>193</v>
      </c>
      <c r="F39" s="37">
        <v>180</v>
      </c>
      <c r="G39" s="70">
        <f t="shared" si="4"/>
        <v>0.93264248704663211</v>
      </c>
      <c r="H39" s="83">
        <v>171</v>
      </c>
      <c r="I39" s="37">
        <v>175</v>
      </c>
      <c r="J39" s="70">
        <f t="shared" si="5"/>
        <v>1.0233918128654971</v>
      </c>
      <c r="K39" s="86">
        <f t="shared" si="2"/>
        <v>193</v>
      </c>
      <c r="L39" s="37">
        <v>133</v>
      </c>
      <c r="M39" s="70">
        <f t="shared" si="6"/>
        <v>0.68911917098445596</v>
      </c>
      <c r="N39" s="35"/>
    </row>
    <row r="40" spans="1:14" s="32" customFormat="1" ht="14.25" customHeight="1" x14ac:dyDescent="0.25">
      <c r="A40" s="49">
        <v>0.51041666666666663</v>
      </c>
      <c r="B40" s="86">
        <f t="shared" si="3"/>
        <v>311</v>
      </c>
      <c r="C40" s="37">
        <f t="shared" si="0"/>
        <v>307</v>
      </c>
      <c r="D40" s="70">
        <f t="shared" si="1"/>
        <v>0.98713826366559487</v>
      </c>
      <c r="E40" s="83">
        <v>159</v>
      </c>
      <c r="F40" s="37">
        <v>155</v>
      </c>
      <c r="G40" s="70">
        <f t="shared" si="4"/>
        <v>0.97484276729559749</v>
      </c>
      <c r="H40" s="83">
        <v>152</v>
      </c>
      <c r="I40" s="37">
        <v>152</v>
      </c>
      <c r="J40" s="70">
        <f t="shared" si="5"/>
        <v>1</v>
      </c>
      <c r="K40" s="86">
        <f t="shared" si="2"/>
        <v>159</v>
      </c>
      <c r="L40" s="37">
        <v>119</v>
      </c>
      <c r="M40" s="70">
        <f t="shared" si="6"/>
        <v>0.74842767295597479</v>
      </c>
      <c r="N40" s="35"/>
    </row>
    <row r="41" spans="1:14" s="32" customFormat="1" ht="14.25" customHeight="1" x14ac:dyDescent="0.25">
      <c r="A41" s="49">
        <v>0.52083333333333337</v>
      </c>
      <c r="B41" s="86">
        <f t="shared" si="3"/>
        <v>294</v>
      </c>
      <c r="C41" s="37">
        <f t="shared" si="0"/>
        <v>306</v>
      </c>
      <c r="D41" s="70">
        <f t="shared" si="1"/>
        <v>1.0408163265306123</v>
      </c>
      <c r="E41" s="83">
        <v>143</v>
      </c>
      <c r="F41" s="37">
        <v>138</v>
      </c>
      <c r="G41" s="70">
        <f t="shared" si="4"/>
        <v>0.965034965034965</v>
      </c>
      <c r="H41" s="83">
        <v>151</v>
      </c>
      <c r="I41" s="37">
        <v>168</v>
      </c>
      <c r="J41" s="70">
        <f t="shared" si="5"/>
        <v>1.1125827814569536</v>
      </c>
      <c r="K41" s="86">
        <f t="shared" si="2"/>
        <v>143</v>
      </c>
      <c r="L41" s="37">
        <v>101</v>
      </c>
      <c r="M41" s="70">
        <f t="shared" si="6"/>
        <v>0.70629370629370625</v>
      </c>
      <c r="N41" s="35"/>
    </row>
    <row r="42" spans="1:14" s="32" customFormat="1" ht="14.25" customHeight="1" x14ac:dyDescent="0.25">
      <c r="A42" s="49">
        <v>0.53125</v>
      </c>
      <c r="B42" s="86">
        <f t="shared" si="3"/>
        <v>347</v>
      </c>
      <c r="C42" s="37">
        <f t="shared" si="0"/>
        <v>340</v>
      </c>
      <c r="D42" s="70">
        <f t="shared" si="1"/>
        <v>0.97982708933717577</v>
      </c>
      <c r="E42" s="83">
        <v>181</v>
      </c>
      <c r="F42" s="37">
        <v>175</v>
      </c>
      <c r="G42" s="70">
        <f t="shared" si="4"/>
        <v>0.96685082872928174</v>
      </c>
      <c r="H42" s="83">
        <v>166</v>
      </c>
      <c r="I42" s="37">
        <v>165</v>
      </c>
      <c r="J42" s="70">
        <f t="shared" si="5"/>
        <v>0.99397590361445787</v>
      </c>
      <c r="K42" s="86">
        <f t="shared" si="2"/>
        <v>181</v>
      </c>
      <c r="L42" s="37">
        <v>136</v>
      </c>
      <c r="M42" s="70">
        <f t="shared" si="6"/>
        <v>0.75138121546961323</v>
      </c>
      <c r="N42" s="35"/>
    </row>
    <row r="43" spans="1:14" s="32" customFormat="1" ht="14.25" customHeight="1" x14ac:dyDescent="0.25">
      <c r="A43" s="49">
        <v>0.54166666666666663</v>
      </c>
      <c r="B43" s="86">
        <f t="shared" si="3"/>
        <v>295</v>
      </c>
      <c r="C43" s="37">
        <f t="shared" si="0"/>
        <v>296</v>
      </c>
      <c r="D43" s="70">
        <f t="shared" si="1"/>
        <v>1.0033898305084745</v>
      </c>
      <c r="E43" s="83">
        <v>157</v>
      </c>
      <c r="F43" s="37">
        <v>156</v>
      </c>
      <c r="G43" s="70">
        <f t="shared" si="4"/>
        <v>0.99363057324840764</v>
      </c>
      <c r="H43" s="83">
        <v>138</v>
      </c>
      <c r="I43" s="37">
        <v>140</v>
      </c>
      <c r="J43" s="70">
        <f t="shared" si="5"/>
        <v>1.0144927536231885</v>
      </c>
      <c r="K43" s="86">
        <f t="shared" si="2"/>
        <v>157</v>
      </c>
      <c r="L43" s="37">
        <v>117</v>
      </c>
      <c r="M43" s="70">
        <f t="shared" si="6"/>
        <v>0.74522292993630568</v>
      </c>
      <c r="N43" s="35"/>
    </row>
    <row r="44" spans="1:14" s="32" customFormat="1" ht="14.25" customHeight="1" x14ac:dyDescent="0.25">
      <c r="A44" s="49">
        <v>0.55208333333333337</v>
      </c>
      <c r="B44" s="86">
        <f t="shared" si="3"/>
        <v>317</v>
      </c>
      <c r="C44" s="37">
        <f t="shared" si="0"/>
        <v>317</v>
      </c>
      <c r="D44" s="70">
        <f t="shared" si="1"/>
        <v>1</v>
      </c>
      <c r="E44" s="83">
        <v>162</v>
      </c>
      <c r="F44" s="37">
        <v>161</v>
      </c>
      <c r="G44" s="70">
        <f t="shared" si="4"/>
        <v>0.99382716049382713</v>
      </c>
      <c r="H44" s="83">
        <v>155</v>
      </c>
      <c r="I44" s="37">
        <v>156</v>
      </c>
      <c r="J44" s="70">
        <f t="shared" si="5"/>
        <v>1.0064516129032257</v>
      </c>
      <c r="K44" s="86">
        <f t="shared" si="2"/>
        <v>162</v>
      </c>
      <c r="L44" s="37">
        <v>114</v>
      </c>
      <c r="M44" s="70">
        <f t="shared" si="6"/>
        <v>0.70370370370370372</v>
      </c>
      <c r="N44" s="35"/>
    </row>
    <row r="45" spans="1:14" s="32" customFormat="1" ht="14.25" customHeight="1" x14ac:dyDescent="0.25">
      <c r="A45" s="49">
        <v>0.5625</v>
      </c>
      <c r="B45" s="86">
        <f t="shared" si="3"/>
        <v>308</v>
      </c>
      <c r="C45" s="37">
        <f t="shared" si="0"/>
        <v>313</v>
      </c>
      <c r="D45" s="70">
        <f t="shared" si="1"/>
        <v>1.0162337662337662</v>
      </c>
      <c r="E45" s="83">
        <v>152</v>
      </c>
      <c r="F45" s="37">
        <v>159</v>
      </c>
      <c r="G45" s="70">
        <f t="shared" si="4"/>
        <v>1.0460526315789473</v>
      </c>
      <c r="H45" s="83">
        <v>156</v>
      </c>
      <c r="I45" s="37">
        <v>154</v>
      </c>
      <c r="J45" s="70">
        <f t="shared" si="5"/>
        <v>0.98717948717948723</v>
      </c>
      <c r="K45" s="86">
        <f t="shared" si="2"/>
        <v>152</v>
      </c>
      <c r="L45" s="37">
        <v>116</v>
      </c>
      <c r="M45" s="70">
        <f t="shared" si="6"/>
        <v>0.76315789473684215</v>
      </c>
      <c r="N45" s="35"/>
    </row>
    <row r="46" spans="1:14" s="32" customFormat="1" ht="14.25" customHeight="1" x14ac:dyDescent="0.25">
      <c r="A46" s="49">
        <v>0.57291666666666663</v>
      </c>
      <c r="B46" s="86">
        <f t="shared" si="3"/>
        <v>317</v>
      </c>
      <c r="C46" s="37">
        <f t="shared" si="0"/>
        <v>312</v>
      </c>
      <c r="D46" s="70">
        <f t="shared" si="1"/>
        <v>0.98422712933753942</v>
      </c>
      <c r="E46" s="83">
        <v>171</v>
      </c>
      <c r="F46" s="37">
        <v>172</v>
      </c>
      <c r="G46" s="70">
        <f t="shared" si="4"/>
        <v>1.0058479532163742</v>
      </c>
      <c r="H46" s="83">
        <v>146</v>
      </c>
      <c r="I46" s="37">
        <v>140</v>
      </c>
      <c r="J46" s="70">
        <f t="shared" si="5"/>
        <v>0.95890410958904104</v>
      </c>
      <c r="K46" s="86">
        <f t="shared" si="2"/>
        <v>171</v>
      </c>
      <c r="L46" s="37">
        <v>130</v>
      </c>
      <c r="M46" s="70">
        <f t="shared" si="6"/>
        <v>0.76023391812865493</v>
      </c>
      <c r="N46" s="35"/>
    </row>
    <row r="47" spans="1:14" s="32" customFormat="1" ht="14.25" customHeight="1" x14ac:dyDescent="0.25">
      <c r="A47" s="49">
        <v>0.58333333333333337</v>
      </c>
      <c r="B47" s="86">
        <f t="shared" si="3"/>
        <v>318</v>
      </c>
      <c r="C47" s="37">
        <f t="shared" si="0"/>
        <v>313</v>
      </c>
      <c r="D47" s="70">
        <f t="shared" si="1"/>
        <v>0.98427672955974843</v>
      </c>
      <c r="E47" s="83">
        <v>175</v>
      </c>
      <c r="F47" s="37">
        <v>173</v>
      </c>
      <c r="G47" s="70">
        <f t="shared" si="4"/>
        <v>0.98857142857142855</v>
      </c>
      <c r="H47" s="83">
        <v>143</v>
      </c>
      <c r="I47" s="37">
        <v>140</v>
      </c>
      <c r="J47" s="70">
        <f t="shared" si="5"/>
        <v>0.97902097902097907</v>
      </c>
      <c r="K47" s="86">
        <f t="shared" si="2"/>
        <v>175</v>
      </c>
      <c r="L47" s="37">
        <v>134</v>
      </c>
      <c r="M47" s="70">
        <f t="shared" si="6"/>
        <v>0.76571428571428568</v>
      </c>
      <c r="N47" s="35"/>
    </row>
    <row r="48" spans="1:14" s="32" customFormat="1" ht="14.25" customHeight="1" x14ac:dyDescent="0.25">
      <c r="A48" s="49">
        <v>0.59375</v>
      </c>
      <c r="B48" s="86">
        <f t="shared" si="3"/>
        <v>362</v>
      </c>
      <c r="C48" s="37">
        <f t="shared" si="0"/>
        <v>353</v>
      </c>
      <c r="D48" s="70">
        <f t="shared" si="1"/>
        <v>0.97513812154696133</v>
      </c>
      <c r="E48" s="83">
        <v>183</v>
      </c>
      <c r="F48" s="37">
        <v>175</v>
      </c>
      <c r="G48" s="70">
        <f t="shared" si="4"/>
        <v>0.95628415300546443</v>
      </c>
      <c r="H48" s="83">
        <v>179</v>
      </c>
      <c r="I48" s="37">
        <v>178</v>
      </c>
      <c r="J48" s="70">
        <f t="shared" si="5"/>
        <v>0.994413407821229</v>
      </c>
      <c r="K48" s="86">
        <f t="shared" si="2"/>
        <v>183</v>
      </c>
      <c r="L48" s="37">
        <v>127</v>
      </c>
      <c r="M48" s="70">
        <f t="shared" si="6"/>
        <v>0.69398907103825136</v>
      </c>
      <c r="N48" s="35"/>
    </row>
    <row r="49" spans="1:14" s="32" customFormat="1" ht="14.25" customHeight="1" x14ac:dyDescent="0.25">
      <c r="A49" s="49">
        <v>0.60416666666666663</v>
      </c>
      <c r="B49" s="86">
        <f t="shared" si="3"/>
        <v>316</v>
      </c>
      <c r="C49" s="37">
        <f t="shared" si="0"/>
        <v>315</v>
      </c>
      <c r="D49" s="70">
        <f t="shared" si="1"/>
        <v>0.99683544303797467</v>
      </c>
      <c r="E49" s="83">
        <v>170</v>
      </c>
      <c r="F49" s="37">
        <v>164</v>
      </c>
      <c r="G49" s="70">
        <f t="shared" si="4"/>
        <v>0.96470588235294119</v>
      </c>
      <c r="H49" s="83">
        <v>146</v>
      </c>
      <c r="I49" s="37">
        <v>151</v>
      </c>
      <c r="J49" s="70">
        <f t="shared" si="5"/>
        <v>1.0342465753424657</v>
      </c>
      <c r="K49" s="86">
        <f t="shared" si="2"/>
        <v>170</v>
      </c>
      <c r="L49" s="37">
        <v>118</v>
      </c>
      <c r="M49" s="70">
        <f t="shared" si="6"/>
        <v>0.69411764705882351</v>
      </c>
      <c r="N49" s="35"/>
    </row>
    <row r="50" spans="1:14" s="32" customFormat="1" ht="14.25" customHeight="1" x14ac:dyDescent="0.25">
      <c r="A50" s="49">
        <v>0.61458333333333337</v>
      </c>
      <c r="B50" s="86">
        <f t="shared" si="3"/>
        <v>352</v>
      </c>
      <c r="C50" s="37">
        <f t="shared" si="0"/>
        <v>342</v>
      </c>
      <c r="D50" s="70">
        <f t="shared" si="1"/>
        <v>0.97159090909090906</v>
      </c>
      <c r="E50" s="83">
        <v>186</v>
      </c>
      <c r="F50" s="37">
        <v>175</v>
      </c>
      <c r="G50" s="70">
        <f t="shared" si="4"/>
        <v>0.94086021505376349</v>
      </c>
      <c r="H50" s="83">
        <v>166</v>
      </c>
      <c r="I50" s="37">
        <v>167</v>
      </c>
      <c r="J50" s="70">
        <f t="shared" si="5"/>
        <v>1.0060240963855422</v>
      </c>
      <c r="K50" s="86">
        <f t="shared" si="2"/>
        <v>186</v>
      </c>
      <c r="L50" s="37">
        <v>135</v>
      </c>
      <c r="M50" s="70">
        <f t="shared" si="6"/>
        <v>0.72580645161290325</v>
      </c>
      <c r="N50" s="35"/>
    </row>
    <row r="51" spans="1:14" s="32" customFormat="1" ht="14.25" customHeight="1" x14ac:dyDescent="0.25">
      <c r="A51" s="49">
        <v>0.625</v>
      </c>
      <c r="B51" s="86">
        <f t="shared" si="3"/>
        <v>330</v>
      </c>
      <c r="C51" s="37">
        <f t="shared" si="0"/>
        <v>337</v>
      </c>
      <c r="D51" s="70">
        <f t="shared" si="1"/>
        <v>1.0212121212121212</v>
      </c>
      <c r="E51" s="83">
        <v>179</v>
      </c>
      <c r="F51" s="37">
        <v>177</v>
      </c>
      <c r="G51" s="70">
        <f t="shared" si="4"/>
        <v>0.98882681564245811</v>
      </c>
      <c r="H51" s="83">
        <v>151</v>
      </c>
      <c r="I51" s="37">
        <v>160</v>
      </c>
      <c r="J51" s="70">
        <f t="shared" si="5"/>
        <v>1.0596026490066226</v>
      </c>
      <c r="K51" s="86">
        <f t="shared" si="2"/>
        <v>179</v>
      </c>
      <c r="L51" s="37">
        <v>129</v>
      </c>
      <c r="M51" s="70">
        <f t="shared" si="6"/>
        <v>0.72067039106145248</v>
      </c>
      <c r="N51" s="35"/>
    </row>
    <row r="52" spans="1:14" s="32" customFormat="1" ht="14.25" customHeight="1" x14ac:dyDescent="0.25">
      <c r="A52" s="49">
        <v>0.63541666666666663</v>
      </c>
      <c r="B52" s="86">
        <f t="shared" si="3"/>
        <v>337</v>
      </c>
      <c r="C52" s="37">
        <f t="shared" si="0"/>
        <v>333</v>
      </c>
      <c r="D52" s="70">
        <f t="shared" si="1"/>
        <v>0.98813056379821962</v>
      </c>
      <c r="E52" s="83">
        <v>158</v>
      </c>
      <c r="F52" s="37">
        <v>158</v>
      </c>
      <c r="G52" s="70">
        <f t="shared" si="4"/>
        <v>1</v>
      </c>
      <c r="H52" s="83">
        <v>179</v>
      </c>
      <c r="I52" s="37">
        <v>175</v>
      </c>
      <c r="J52" s="70">
        <f t="shared" si="5"/>
        <v>0.97765363128491622</v>
      </c>
      <c r="K52" s="86">
        <f t="shared" si="2"/>
        <v>158</v>
      </c>
      <c r="L52" s="37">
        <v>126</v>
      </c>
      <c r="M52" s="70">
        <f t="shared" si="6"/>
        <v>0.79746835443037978</v>
      </c>
      <c r="N52" s="35"/>
    </row>
    <row r="53" spans="1:14" s="32" customFormat="1" ht="14.25" customHeight="1" x14ac:dyDescent="0.25">
      <c r="A53" s="49">
        <v>0.64583333333333337</v>
      </c>
      <c r="B53" s="86">
        <f t="shared" si="3"/>
        <v>355</v>
      </c>
      <c r="C53" s="37">
        <f t="shared" si="0"/>
        <v>336</v>
      </c>
      <c r="D53" s="70">
        <f t="shared" si="1"/>
        <v>0.94647887323943658</v>
      </c>
      <c r="E53" s="83">
        <v>178</v>
      </c>
      <c r="F53" s="37">
        <v>162</v>
      </c>
      <c r="G53" s="70">
        <f t="shared" si="4"/>
        <v>0.9101123595505618</v>
      </c>
      <c r="H53" s="83">
        <v>177</v>
      </c>
      <c r="I53" s="37">
        <v>174</v>
      </c>
      <c r="J53" s="70">
        <f t="shared" si="5"/>
        <v>0.98305084745762716</v>
      </c>
      <c r="K53" s="86">
        <f t="shared" si="2"/>
        <v>178</v>
      </c>
      <c r="L53" s="37">
        <v>126</v>
      </c>
      <c r="M53" s="70">
        <f t="shared" si="6"/>
        <v>0.7078651685393258</v>
      </c>
      <c r="N53" s="35"/>
    </row>
    <row r="54" spans="1:14" s="32" customFormat="1" ht="14.25" customHeight="1" x14ac:dyDescent="0.25">
      <c r="A54" s="49">
        <v>0.65625</v>
      </c>
      <c r="B54" s="86">
        <f t="shared" si="3"/>
        <v>345</v>
      </c>
      <c r="C54" s="37">
        <f t="shared" si="0"/>
        <v>351</v>
      </c>
      <c r="D54" s="70">
        <f t="shared" si="1"/>
        <v>1.017391304347826</v>
      </c>
      <c r="E54" s="83">
        <v>196</v>
      </c>
      <c r="F54" s="37">
        <v>196</v>
      </c>
      <c r="G54" s="70">
        <f t="shared" si="4"/>
        <v>1</v>
      </c>
      <c r="H54" s="83">
        <v>149</v>
      </c>
      <c r="I54" s="37">
        <v>155</v>
      </c>
      <c r="J54" s="70">
        <f t="shared" si="5"/>
        <v>1.0402684563758389</v>
      </c>
      <c r="K54" s="86">
        <f t="shared" si="2"/>
        <v>196</v>
      </c>
      <c r="L54" s="37">
        <v>184</v>
      </c>
      <c r="M54" s="70">
        <f t="shared" si="6"/>
        <v>0.93877551020408168</v>
      </c>
      <c r="N54" s="35"/>
    </row>
    <row r="55" spans="1:14" s="32" customFormat="1" ht="14.25" customHeight="1" x14ac:dyDescent="0.25">
      <c r="A55" s="49">
        <v>0.66666666666666663</v>
      </c>
      <c r="B55" s="86">
        <f t="shared" si="3"/>
        <v>371</v>
      </c>
      <c r="C55" s="37">
        <f t="shared" si="0"/>
        <v>362</v>
      </c>
      <c r="D55" s="70">
        <f t="shared" si="1"/>
        <v>0.97574123989218331</v>
      </c>
      <c r="E55" s="83">
        <v>199</v>
      </c>
      <c r="F55" s="37">
        <v>193</v>
      </c>
      <c r="G55" s="70">
        <f t="shared" si="4"/>
        <v>0.96984924623115576</v>
      </c>
      <c r="H55" s="83">
        <v>172</v>
      </c>
      <c r="I55" s="37">
        <v>169</v>
      </c>
      <c r="J55" s="70">
        <f t="shared" si="5"/>
        <v>0.98255813953488369</v>
      </c>
      <c r="K55" s="86">
        <f t="shared" si="2"/>
        <v>199</v>
      </c>
      <c r="L55" s="37">
        <v>170</v>
      </c>
      <c r="M55" s="70">
        <f t="shared" si="6"/>
        <v>0.85427135678391963</v>
      </c>
      <c r="N55" s="35"/>
    </row>
    <row r="56" spans="1:14" s="32" customFormat="1" ht="14.25" customHeight="1" x14ac:dyDescent="0.25">
      <c r="A56" s="49">
        <v>0.67708333333333337</v>
      </c>
      <c r="B56" s="86">
        <f t="shared" si="3"/>
        <v>342</v>
      </c>
      <c r="C56" s="37">
        <f t="shared" si="0"/>
        <v>346</v>
      </c>
      <c r="D56" s="70">
        <f t="shared" si="1"/>
        <v>1.0116959064327486</v>
      </c>
      <c r="E56" s="83">
        <v>190</v>
      </c>
      <c r="F56" s="37">
        <v>188</v>
      </c>
      <c r="G56" s="70">
        <f t="shared" si="4"/>
        <v>0.98947368421052628</v>
      </c>
      <c r="H56" s="83">
        <v>152</v>
      </c>
      <c r="I56" s="37">
        <v>158</v>
      </c>
      <c r="J56" s="70">
        <f t="shared" si="5"/>
        <v>1.0394736842105263</v>
      </c>
      <c r="K56" s="86">
        <f t="shared" si="2"/>
        <v>190</v>
      </c>
      <c r="L56" s="37">
        <v>142</v>
      </c>
      <c r="M56" s="70">
        <f t="shared" si="6"/>
        <v>0.74736842105263157</v>
      </c>
      <c r="N56" s="35"/>
    </row>
    <row r="57" spans="1:14" s="32" customFormat="1" ht="14.25" customHeight="1" x14ac:dyDescent="0.25">
      <c r="A57" s="49">
        <v>0.6875</v>
      </c>
      <c r="B57" s="86">
        <f t="shared" si="3"/>
        <v>369</v>
      </c>
      <c r="C57" s="37">
        <f t="shared" si="0"/>
        <v>370</v>
      </c>
      <c r="D57" s="70">
        <f t="shared" si="1"/>
        <v>1.0027100271002709</v>
      </c>
      <c r="E57" s="83">
        <v>208</v>
      </c>
      <c r="F57" s="37">
        <v>200</v>
      </c>
      <c r="G57" s="70">
        <f t="shared" si="4"/>
        <v>0.96153846153846156</v>
      </c>
      <c r="H57" s="83">
        <v>161</v>
      </c>
      <c r="I57" s="37">
        <v>170</v>
      </c>
      <c r="J57" s="70">
        <f t="shared" si="5"/>
        <v>1.0559006211180124</v>
      </c>
      <c r="K57" s="86">
        <f t="shared" si="2"/>
        <v>208</v>
      </c>
      <c r="L57" s="37">
        <v>144</v>
      </c>
      <c r="M57" s="70">
        <f t="shared" si="6"/>
        <v>0.69230769230769229</v>
      </c>
      <c r="N57" s="35"/>
    </row>
    <row r="58" spans="1:14" s="32" customFormat="1" ht="14.25" customHeight="1" x14ac:dyDescent="0.25">
      <c r="A58" s="49">
        <v>0.69791666666666663</v>
      </c>
      <c r="B58" s="86">
        <f t="shared" si="3"/>
        <v>366</v>
      </c>
      <c r="C58" s="37">
        <f t="shared" si="0"/>
        <v>384</v>
      </c>
      <c r="D58" s="70">
        <f t="shared" si="1"/>
        <v>1.0491803278688525</v>
      </c>
      <c r="E58" s="83">
        <v>197</v>
      </c>
      <c r="F58" s="37">
        <v>197</v>
      </c>
      <c r="G58" s="70">
        <f t="shared" si="4"/>
        <v>1</v>
      </c>
      <c r="H58" s="83">
        <v>169</v>
      </c>
      <c r="I58" s="37">
        <v>187</v>
      </c>
      <c r="J58" s="70">
        <f t="shared" si="5"/>
        <v>1.1065088757396451</v>
      </c>
      <c r="K58" s="86">
        <f t="shared" si="2"/>
        <v>197</v>
      </c>
      <c r="L58" s="37">
        <v>167</v>
      </c>
      <c r="M58" s="70">
        <f t="shared" si="6"/>
        <v>0.84771573604060912</v>
      </c>
      <c r="N58" s="35"/>
    </row>
    <row r="59" spans="1:14" s="32" customFormat="1" ht="14.25" customHeight="1" x14ac:dyDescent="0.25">
      <c r="A59" s="49">
        <v>0.70833333333333337</v>
      </c>
      <c r="B59" s="86">
        <f t="shared" si="3"/>
        <v>370</v>
      </c>
      <c r="C59" s="37">
        <f t="shared" si="0"/>
        <v>378</v>
      </c>
      <c r="D59" s="70">
        <f t="shared" si="1"/>
        <v>1.0216216216216216</v>
      </c>
      <c r="E59" s="83">
        <v>164</v>
      </c>
      <c r="F59" s="37">
        <v>188</v>
      </c>
      <c r="G59" s="70">
        <f t="shared" si="4"/>
        <v>1.1463414634146341</v>
      </c>
      <c r="H59" s="83">
        <v>206</v>
      </c>
      <c r="I59" s="37">
        <v>190</v>
      </c>
      <c r="J59" s="70">
        <f t="shared" si="5"/>
        <v>0.92233009708737868</v>
      </c>
      <c r="K59" s="86">
        <f t="shared" si="2"/>
        <v>164</v>
      </c>
      <c r="L59" s="37">
        <v>145</v>
      </c>
      <c r="M59" s="70">
        <f t="shared" si="6"/>
        <v>0.88414634146341464</v>
      </c>
      <c r="N59" s="35"/>
    </row>
    <row r="60" spans="1:14" s="32" customFormat="1" ht="14.25" customHeight="1" x14ac:dyDescent="0.25">
      <c r="A60" s="49">
        <v>0.71875</v>
      </c>
      <c r="B60" s="86">
        <f t="shared" si="3"/>
        <v>342</v>
      </c>
      <c r="C60" s="37">
        <f t="shared" si="0"/>
        <v>377</v>
      </c>
      <c r="D60" s="70">
        <f t="shared" si="1"/>
        <v>1.1023391812865497</v>
      </c>
      <c r="E60" s="83">
        <v>212</v>
      </c>
      <c r="F60" s="37">
        <v>213</v>
      </c>
      <c r="G60" s="70">
        <f t="shared" si="4"/>
        <v>1.0047169811320755</v>
      </c>
      <c r="H60" s="83">
        <v>130</v>
      </c>
      <c r="I60" s="37">
        <v>164</v>
      </c>
      <c r="J60" s="70">
        <f t="shared" si="5"/>
        <v>1.2615384615384615</v>
      </c>
      <c r="K60" s="86">
        <f t="shared" si="2"/>
        <v>212</v>
      </c>
      <c r="L60" s="37">
        <v>153</v>
      </c>
      <c r="M60" s="70">
        <f t="shared" si="6"/>
        <v>0.72169811320754718</v>
      </c>
      <c r="N60" s="35"/>
    </row>
    <row r="61" spans="1:14" s="32" customFormat="1" ht="14.25" customHeight="1" x14ac:dyDescent="0.25">
      <c r="A61" s="49">
        <v>0.72916666666666663</v>
      </c>
      <c r="B61" s="86">
        <f t="shared" si="3"/>
        <v>339</v>
      </c>
      <c r="C61" s="37">
        <f t="shared" si="0"/>
        <v>371</v>
      </c>
      <c r="D61" s="70">
        <f t="shared" si="1"/>
        <v>1.0943952802359882</v>
      </c>
      <c r="E61" s="83">
        <v>218</v>
      </c>
      <c r="F61" s="37">
        <v>221</v>
      </c>
      <c r="G61" s="70">
        <f t="shared" si="4"/>
        <v>1.0137614678899083</v>
      </c>
      <c r="H61" s="83">
        <v>121</v>
      </c>
      <c r="I61" s="37">
        <v>150</v>
      </c>
      <c r="J61" s="70">
        <f t="shared" si="5"/>
        <v>1.2396694214876034</v>
      </c>
      <c r="K61" s="86">
        <f t="shared" si="2"/>
        <v>218</v>
      </c>
      <c r="L61" s="37">
        <v>155</v>
      </c>
      <c r="M61" s="70">
        <f t="shared" si="6"/>
        <v>0.71100917431192656</v>
      </c>
      <c r="N61" s="35"/>
    </row>
    <row r="62" spans="1:14" s="32" customFormat="1" ht="14.25" customHeight="1" x14ac:dyDescent="0.25">
      <c r="A62" s="49">
        <v>0.73958333333333337</v>
      </c>
      <c r="B62" s="86">
        <f t="shared" si="3"/>
        <v>383</v>
      </c>
      <c r="C62" s="37">
        <f t="shared" si="0"/>
        <v>391</v>
      </c>
      <c r="D62" s="70">
        <f t="shared" si="1"/>
        <v>1.0208877284595301</v>
      </c>
      <c r="E62" s="83">
        <v>213</v>
      </c>
      <c r="F62" s="37">
        <v>202</v>
      </c>
      <c r="G62" s="70">
        <f t="shared" si="4"/>
        <v>0.94835680751173712</v>
      </c>
      <c r="H62" s="83">
        <v>170</v>
      </c>
      <c r="I62" s="37">
        <v>189</v>
      </c>
      <c r="J62" s="70">
        <f t="shared" si="5"/>
        <v>1.111764705882353</v>
      </c>
      <c r="K62" s="86">
        <f t="shared" si="2"/>
        <v>213</v>
      </c>
      <c r="L62" s="37">
        <v>138</v>
      </c>
      <c r="M62" s="70">
        <f t="shared" si="6"/>
        <v>0.647887323943662</v>
      </c>
      <c r="N62" s="35"/>
    </row>
    <row r="63" spans="1:14" s="32" customFormat="1" ht="14.25" customHeight="1" x14ac:dyDescent="0.25">
      <c r="A63" s="49">
        <v>0.75</v>
      </c>
      <c r="B63" s="86">
        <f t="shared" si="3"/>
        <v>353</v>
      </c>
      <c r="C63" s="37">
        <f t="shared" si="0"/>
        <v>349</v>
      </c>
      <c r="D63" s="70">
        <f t="shared" si="1"/>
        <v>0.98866855524079322</v>
      </c>
      <c r="E63" s="83">
        <v>207</v>
      </c>
      <c r="F63" s="37">
        <v>197</v>
      </c>
      <c r="G63" s="70">
        <f t="shared" si="4"/>
        <v>0.95169082125603865</v>
      </c>
      <c r="H63" s="83">
        <v>146</v>
      </c>
      <c r="I63" s="37">
        <v>152</v>
      </c>
      <c r="J63" s="70">
        <f t="shared" si="5"/>
        <v>1.0410958904109588</v>
      </c>
      <c r="K63" s="86">
        <f t="shared" si="2"/>
        <v>207</v>
      </c>
      <c r="L63" s="37">
        <v>129</v>
      </c>
      <c r="M63" s="70">
        <f t="shared" si="6"/>
        <v>0.62318840579710144</v>
      </c>
      <c r="N63" s="35"/>
    </row>
    <row r="64" spans="1:14" s="32" customFormat="1" ht="14.25" customHeight="1" x14ac:dyDescent="0.25">
      <c r="A64" s="49">
        <v>0.76041666666666663</v>
      </c>
      <c r="B64" s="86">
        <f t="shared" si="3"/>
        <v>368</v>
      </c>
      <c r="C64" s="37">
        <f t="shared" si="0"/>
        <v>375</v>
      </c>
      <c r="D64" s="70">
        <f t="shared" si="1"/>
        <v>1.0190217391304348</v>
      </c>
      <c r="E64" s="83">
        <v>206</v>
      </c>
      <c r="F64" s="37">
        <v>210</v>
      </c>
      <c r="G64" s="70">
        <f t="shared" si="4"/>
        <v>1.0194174757281553</v>
      </c>
      <c r="H64" s="83">
        <v>162</v>
      </c>
      <c r="I64" s="37">
        <v>165</v>
      </c>
      <c r="J64" s="70">
        <f t="shared" si="5"/>
        <v>1.0185185185185186</v>
      </c>
      <c r="K64" s="86">
        <f t="shared" si="2"/>
        <v>206</v>
      </c>
      <c r="L64" s="37">
        <v>150</v>
      </c>
      <c r="M64" s="70">
        <f t="shared" si="6"/>
        <v>0.72815533980582525</v>
      </c>
    </row>
    <row r="65" spans="1:13" s="32" customFormat="1" ht="14.25" customHeight="1" x14ac:dyDescent="0.25">
      <c r="A65" s="49">
        <v>0.77083333333333337</v>
      </c>
      <c r="B65" s="86">
        <f t="shared" si="3"/>
        <v>301</v>
      </c>
      <c r="C65" s="37">
        <f t="shared" si="0"/>
        <v>289</v>
      </c>
      <c r="D65" s="70">
        <f t="shared" si="1"/>
        <v>0.96013289036544847</v>
      </c>
      <c r="E65" s="83">
        <v>166</v>
      </c>
      <c r="F65" s="37">
        <v>157</v>
      </c>
      <c r="G65" s="70">
        <f t="shared" si="4"/>
        <v>0.94578313253012047</v>
      </c>
      <c r="H65" s="83">
        <v>135</v>
      </c>
      <c r="I65" s="37">
        <v>132</v>
      </c>
      <c r="J65" s="70">
        <f t="shared" si="5"/>
        <v>0.97777777777777775</v>
      </c>
      <c r="K65" s="86">
        <f t="shared" si="2"/>
        <v>166</v>
      </c>
      <c r="L65" s="37">
        <v>100</v>
      </c>
      <c r="M65" s="70">
        <f t="shared" si="6"/>
        <v>0.60240963855421692</v>
      </c>
    </row>
    <row r="66" spans="1:13" s="32" customFormat="1" ht="14.25" customHeight="1" thickBot="1" x14ac:dyDescent="0.3">
      <c r="A66" s="49">
        <v>0.78125</v>
      </c>
      <c r="B66" s="86">
        <f t="shared" si="3"/>
        <v>281</v>
      </c>
      <c r="C66" s="37">
        <f t="shared" si="0"/>
        <v>272</v>
      </c>
      <c r="D66" s="70">
        <f t="shared" si="1"/>
        <v>0.96797153024911031</v>
      </c>
      <c r="E66" s="83">
        <v>156</v>
      </c>
      <c r="F66" s="37">
        <v>143</v>
      </c>
      <c r="G66" s="70">
        <f t="shared" si="4"/>
        <v>0.91666666666666663</v>
      </c>
      <c r="H66" s="83">
        <v>125</v>
      </c>
      <c r="I66" s="37">
        <v>129</v>
      </c>
      <c r="J66" s="70">
        <f t="shared" si="5"/>
        <v>1.032</v>
      </c>
      <c r="K66" s="86">
        <f t="shared" si="2"/>
        <v>156</v>
      </c>
      <c r="L66" s="37">
        <v>101</v>
      </c>
      <c r="M66" s="70">
        <f t="shared" si="6"/>
        <v>0.64743589743589747</v>
      </c>
    </row>
    <row r="67" spans="1:13" ht="14.25" customHeight="1" thickTop="1" thickBot="1" x14ac:dyDescent="0.3">
      <c r="A67" s="71" t="s">
        <v>2</v>
      </c>
      <c r="B67" s="71">
        <f>SUM(B15:B66)</f>
        <v>16256</v>
      </c>
      <c r="C67" s="71">
        <f>SUM(C15:C66)</f>
        <v>16165</v>
      </c>
      <c r="D67" s="72">
        <f>IFERROR(IF(AND(B67=0,C67=0),0,C67/B67),0)</f>
        <v>0.99440206692913391</v>
      </c>
      <c r="E67" s="71">
        <f>SUM(E15:E66)</f>
        <v>8134</v>
      </c>
      <c r="F67" s="71">
        <f>SUM(F15:F66)</f>
        <v>7911</v>
      </c>
      <c r="G67" s="72">
        <f>IFERROR(IF(AND(E67=0,F67=0),0,F67/E67),0)</f>
        <v>0.97258421440865506</v>
      </c>
      <c r="H67" s="71">
        <f>SUM(H15:H66)</f>
        <v>8122</v>
      </c>
      <c r="I67" s="71">
        <f>SUM(I15:I66)</f>
        <v>8254</v>
      </c>
      <c r="J67" s="72">
        <f>IFERROR(IF(AND(H67=0,I67=0),0,I67/H67),0)</f>
        <v>1.0162521546417138</v>
      </c>
      <c r="K67" s="71">
        <f>SUM(K15:K66)</f>
        <v>8134</v>
      </c>
      <c r="L67" s="71">
        <f>SUM(L15:L66)</f>
        <v>6471</v>
      </c>
      <c r="M67" s="72">
        <f>IFERROR(IF(AND(K67=0,L67=0),0,L67/K67),0)</f>
        <v>0.79554954511925247</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pageMargins left="0.75000000000000011" right="0.75000000000000011" top="1" bottom="1" header="0.5" footer="0.5"/>
  <pageSetup paperSize="9" scale="10" orientation="landscape" horizontalDpi="4294967292" verticalDpi="4294967292"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85412-6373-49DC-9509-C104368F857C}">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10</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150</v>
      </c>
      <c r="C15" s="37">
        <f t="shared" ref="C15:C66" si="0">F15+I15</f>
        <v>145</v>
      </c>
      <c r="D15" s="70">
        <f t="shared" ref="D15:D66" si="1">IF(OR(B15=0,C15=0),0,C15/B15)</f>
        <v>0.96666666666666667</v>
      </c>
      <c r="E15" s="84">
        <v>100</v>
      </c>
      <c r="F15" s="37">
        <v>98</v>
      </c>
      <c r="G15" s="70">
        <f>IF(OR(E15=0,F15=0),0,F15/E15)</f>
        <v>0.98</v>
      </c>
      <c r="H15" s="84">
        <v>50</v>
      </c>
      <c r="I15" s="37">
        <v>47</v>
      </c>
      <c r="J15" s="70">
        <f>IF(OR(H15=0,I15=0),0,I15/H15)</f>
        <v>0.94</v>
      </c>
      <c r="K15" s="37">
        <f t="shared" ref="K15:K66" si="2">E15</f>
        <v>100</v>
      </c>
      <c r="L15" s="37">
        <v>73</v>
      </c>
      <c r="M15" s="70">
        <f>IF(OR(K15=0,L15=0),0,L15/K15)</f>
        <v>0.73</v>
      </c>
      <c r="N15" s="35"/>
    </row>
    <row r="16" spans="1:14" s="32" customFormat="1" ht="14.25" customHeight="1" x14ac:dyDescent="0.25">
      <c r="A16" s="49">
        <v>0.26041666666666669</v>
      </c>
      <c r="B16" s="37">
        <f t="shared" ref="B16:B66" si="3">E16+H16</f>
        <v>156</v>
      </c>
      <c r="C16" s="37">
        <f t="shared" si="0"/>
        <v>150</v>
      </c>
      <c r="D16" s="70">
        <f t="shared" si="1"/>
        <v>0.96153846153846156</v>
      </c>
      <c r="E16" s="84">
        <v>110</v>
      </c>
      <c r="F16" s="37">
        <v>106</v>
      </c>
      <c r="G16" s="70">
        <f t="shared" ref="G16:G66" si="4">IF(OR(E16=0,F16=0),0,F16/E16)</f>
        <v>0.96363636363636362</v>
      </c>
      <c r="H16" s="84">
        <v>46</v>
      </c>
      <c r="I16" s="37">
        <v>44</v>
      </c>
      <c r="J16" s="70">
        <f t="shared" ref="J16:J66" si="5">IF(OR(H16=0,I16=0),0,I16/H16)</f>
        <v>0.95652173913043481</v>
      </c>
      <c r="K16" s="37">
        <f t="shared" si="2"/>
        <v>110</v>
      </c>
      <c r="L16" s="37">
        <v>86</v>
      </c>
      <c r="M16" s="70">
        <f t="shared" ref="M16:M66" si="6">IF(OR(K16=0,L16=0),0,L16/K16)</f>
        <v>0.78181818181818186</v>
      </c>
      <c r="N16" s="35"/>
    </row>
    <row r="17" spans="1:14" s="32" customFormat="1" ht="14.25" customHeight="1" x14ac:dyDescent="0.25">
      <c r="A17" s="49">
        <v>0.27083333333333331</v>
      </c>
      <c r="B17" s="37">
        <f t="shared" si="3"/>
        <v>199</v>
      </c>
      <c r="C17" s="37">
        <f t="shared" si="0"/>
        <v>192</v>
      </c>
      <c r="D17" s="70">
        <f t="shared" si="1"/>
        <v>0.96482412060301503</v>
      </c>
      <c r="E17" s="84">
        <v>129</v>
      </c>
      <c r="F17" s="37">
        <v>122</v>
      </c>
      <c r="G17" s="70">
        <f t="shared" si="4"/>
        <v>0.94573643410852715</v>
      </c>
      <c r="H17" s="84">
        <v>70</v>
      </c>
      <c r="I17" s="37">
        <v>70</v>
      </c>
      <c r="J17" s="70">
        <f t="shared" si="5"/>
        <v>1</v>
      </c>
      <c r="K17" s="37">
        <f t="shared" si="2"/>
        <v>129</v>
      </c>
      <c r="L17" s="37">
        <v>90</v>
      </c>
      <c r="M17" s="70">
        <f t="shared" si="6"/>
        <v>0.69767441860465118</v>
      </c>
      <c r="N17" s="35"/>
    </row>
    <row r="18" spans="1:14" s="32" customFormat="1" ht="14.25" customHeight="1" x14ac:dyDescent="0.25">
      <c r="A18" s="49">
        <v>0.28125</v>
      </c>
      <c r="B18" s="37">
        <f t="shared" si="3"/>
        <v>271</v>
      </c>
      <c r="C18" s="37">
        <f t="shared" si="0"/>
        <v>268</v>
      </c>
      <c r="D18" s="70">
        <f t="shared" si="1"/>
        <v>0.98892988929889303</v>
      </c>
      <c r="E18" s="84">
        <v>201</v>
      </c>
      <c r="F18" s="37">
        <v>199</v>
      </c>
      <c r="G18" s="70">
        <f t="shared" si="4"/>
        <v>0.99004975124378114</v>
      </c>
      <c r="H18" s="84">
        <v>70</v>
      </c>
      <c r="I18" s="37">
        <v>69</v>
      </c>
      <c r="J18" s="70">
        <f t="shared" si="5"/>
        <v>0.98571428571428577</v>
      </c>
      <c r="K18" s="37">
        <f t="shared" si="2"/>
        <v>201</v>
      </c>
      <c r="L18" s="37">
        <v>147</v>
      </c>
      <c r="M18" s="70">
        <f t="shared" si="6"/>
        <v>0.73134328358208955</v>
      </c>
      <c r="N18" s="35"/>
    </row>
    <row r="19" spans="1:14" s="32" customFormat="1" ht="14.25" customHeight="1" x14ac:dyDescent="0.25">
      <c r="A19" s="49">
        <v>0.29166666666666669</v>
      </c>
      <c r="B19" s="37">
        <f t="shared" si="3"/>
        <v>298</v>
      </c>
      <c r="C19" s="37">
        <f t="shared" si="0"/>
        <v>294</v>
      </c>
      <c r="D19" s="70">
        <f t="shared" si="1"/>
        <v>0.98657718120805371</v>
      </c>
      <c r="E19" s="84">
        <v>207</v>
      </c>
      <c r="F19" s="37">
        <v>206</v>
      </c>
      <c r="G19" s="70">
        <f t="shared" si="4"/>
        <v>0.99516908212560384</v>
      </c>
      <c r="H19" s="84">
        <v>91</v>
      </c>
      <c r="I19" s="37">
        <v>88</v>
      </c>
      <c r="J19" s="70">
        <f t="shared" si="5"/>
        <v>0.96703296703296704</v>
      </c>
      <c r="K19" s="37">
        <f t="shared" si="2"/>
        <v>207</v>
      </c>
      <c r="L19" s="37">
        <v>140</v>
      </c>
      <c r="M19" s="70">
        <f t="shared" si="6"/>
        <v>0.67632850241545894</v>
      </c>
      <c r="N19" s="35"/>
    </row>
    <row r="20" spans="1:14" s="32" customFormat="1" ht="14.25" customHeight="1" x14ac:dyDescent="0.25">
      <c r="A20" s="49">
        <v>0.30208333333333331</v>
      </c>
      <c r="B20" s="37">
        <f t="shared" si="3"/>
        <v>330</v>
      </c>
      <c r="C20" s="37">
        <f t="shared" si="0"/>
        <v>324</v>
      </c>
      <c r="D20" s="70">
        <f t="shared" si="1"/>
        <v>0.98181818181818181</v>
      </c>
      <c r="E20" s="84">
        <v>226</v>
      </c>
      <c r="F20" s="37">
        <v>222</v>
      </c>
      <c r="G20" s="70">
        <f t="shared" si="4"/>
        <v>0.98230088495575218</v>
      </c>
      <c r="H20" s="84">
        <v>104</v>
      </c>
      <c r="I20" s="37">
        <v>102</v>
      </c>
      <c r="J20" s="70">
        <f t="shared" si="5"/>
        <v>0.98076923076923073</v>
      </c>
      <c r="K20" s="37">
        <f t="shared" si="2"/>
        <v>226</v>
      </c>
      <c r="L20" s="37">
        <v>162</v>
      </c>
      <c r="M20" s="70">
        <f t="shared" si="6"/>
        <v>0.7168141592920354</v>
      </c>
      <c r="N20" s="35"/>
    </row>
    <row r="21" spans="1:14" s="32" customFormat="1" ht="14.25" customHeight="1" x14ac:dyDescent="0.25">
      <c r="A21" s="49">
        <v>0.3125</v>
      </c>
      <c r="B21" s="37">
        <f t="shared" si="3"/>
        <v>379</v>
      </c>
      <c r="C21" s="37">
        <f t="shared" si="0"/>
        <v>358</v>
      </c>
      <c r="D21" s="70">
        <f t="shared" si="1"/>
        <v>0.9445910290237467</v>
      </c>
      <c r="E21" s="84">
        <v>276</v>
      </c>
      <c r="F21" s="37">
        <v>259</v>
      </c>
      <c r="G21" s="70">
        <f t="shared" si="4"/>
        <v>0.93840579710144922</v>
      </c>
      <c r="H21" s="84">
        <v>103</v>
      </c>
      <c r="I21" s="37">
        <v>99</v>
      </c>
      <c r="J21" s="70">
        <f t="shared" si="5"/>
        <v>0.96116504854368934</v>
      </c>
      <c r="K21" s="37">
        <f t="shared" si="2"/>
        <v>276</v>
      </c>
      <c r="L21" s="37">
        <v>198</v>
      </c>
      <c r="M21" s="70">
        <f t="shared" si="6"/>
        <v>0.71739130434782605</v>
      </c>
      <c r="N21" s="35"/>
    </row>
    <row r="22" spans="1:14" s="32" customFormat="1" ht="14.25" customHeight="1" x14ac:dyDescent="0.25">
      <c r="A22" s="49">
        <v>0.32291666666666669</v>
      </c>
      <c r="B22" s="37">
        <f t="shared" si="3"/>
        <v>464</v>
      </c>
      <c r="C22" s="37">
        <f t="shared" si="0"/>
        <v>448</v>
      </c>
      <c r="D22" s="70">
        <f t="shared" si="1"/>
        <v>0.96551724137931039</v>
      </c>
      <c r="E22" s="84">
        <v>315</v>
      </c>
      <c r="F22" s="37">
        <v>311</v>
      </c>
      <c r="G22" s="70">
        <f t="shared" si="4"/>
        <v>0.98730158730158735</v>
      </c>
      <c r="H22" s="84">
        <v>149</v>
      </c>
      <c r="I22" s="37">
        <v>137</v>
      </c>
      <c r="J22" s="70">
        <f t="shared" si="5"/>
        <v>0.91946308724832215</v>
      </c>
      <c r="K22" s="37">
        <f t="shared" si="2"/>
        <v>315</v>
      </c>
      <c r="L22" s="37">
        <v>225</v>
      </c>
      <c r="M22" s="70">
        <f t="shared" si="6"/>
        <v>0.7142857142857143</v>
      </c>
      <c r="N22" s="35"/>
    </row>
    <row r="23" spans="1:14" s="32" customFormat="1" ht="14.25" customHeight="1" x14ac:dyDescent="0.25">
      <c r="A23" s="49">
        <v>0.33333333333333331</v>
      </c>
      <c r="B23" s="37">
        <f t="shared" si="3"/>
        <v>429</v>
      </c>
      <c r="C23" s="37">
        <f t="shared" si="0"/>
        <v>409</v>
      </c>
      <c r="D23" s="70">
        <f t="shared" si="1"/>
        <v>0.9533799533799534</v>
      </c>
      <c r="E23" s="84">
        <v>281</v>
      </c>
      <c r="F23" s="37">
        <v>271</v>
      </c>
      <c r="G23" s="70">
        <f t="shared" si="4"/>
        <v>0.96441281138790036</v>
      </c>
      <c r="H23" s="84">
        <v>148</v>
      </c>
      <c r="I23" s="37">
        <v>138</v>
      </c>
      <c r="J23" s="70">
        <f t="shared" si="5"/>
        <v>0.93243243243243246</v>
      </c>
      <c r="K23" s="37">
        <f t="shared" si="2"/>
        <v>281</v>
      </c>
      <c r="L23" s="37">
        <v>187</v>
      </c>
      <c r="M23" s="70">
        <f t="shared" si="6"/>
        <v>0.66548042704626331</v>
      </c>
      <c r="N23" s="35"/>
    </row>
    <row r="24" spans="1:14" s="32" customFormat="1" ht="14.25" customHeight="1" x14ac:dyDescent="0.25">
      <c r="A24" s="49">
        <v>0.34375</v>
      </c>
      <c r="B24" s="37">
        <f t="shared" si="3"/>
        <v>496</v>
      </c>
      <c r="C24" s="37">
        <f t="shared" si="0"/>
        <v>457</v>
      </c>
      <c r="D24" s="70">
        <f t="shared" si="1"/>
        <v>0.9213709677419355</v>
      </c>
      <c r="E24" s="84">
        <v>355</v>
      </c>
      <c r="F24" s="37">
        <v>326</v>
      </c>
      <c r="G24" s="70">
        <f t="shared" si="4"/>
        <v>0.91830985915492958</v>
      </c>
      <c r="H24" s="84">
        <v>141</v>
      </c>
      <c r="I24" s="37">
        <v>131</v>
      </c>
      <c r="J24" s="70">
        <f t="shared" si="5"/>
        <v>0.92907801418439717</v>
      </c>
      <c r="K24" s="37">
        <f t="shared" si="2"/>
        <v>355</v>
      </c>
      <c r="L24" s="37">
        <v>227</v>
      </c>
      <c r="M24" s="70">
        <f t="shared" si="6"/>
        <v>0.6394366197183099</v>
      </c>
      <c r="N24" s="35"/>
    </row>
    <row r="25" spans="1:14" s="32" customFormat="1" ht="14.25" customHeight="1" x14ac:dyDescent="0.25">
      <c r="A25" s="49">
        <v>0.35416666666666669</v>
      </c>
      <c r="B25" s="37">
        <f t="shared" si="3"/>
        <v>493</v>
      </c>
      <c r="C25" s="37">
        <f t="shared" si="0"/>
        <v>468</v>
      </c>
      <c r="D25" s="70">
        <f t="shared" si="1"/>
        <v>0.94929006085192702</v>
      </c>
      <c r="E25" s="84">
        <v>339</v>
      </c>
      <c r="F25" s="37">
        <v>326</v>
      </c>
      <c r="G25" s="70">
        <f t="shared" si="4"/>
        <v>0.96165191740412981</v>
      </c>
      <c r="H25" s="84">
        <v>154</v>
      </c>
      <c r="I25" s="37">
        <v>142</v>
      </c>
      <c r="J25" s="70">
        <f t="shared" si="5"/>
        <v>0.92207792207792205</v>
      </c>
      <c r="K25" s="37">
        <f t="shared" si="2"/>
        <v>339</v>
      </c>
      <c r="L25" s="37">
        <v>228</v>
      </c>
      <c r="M25" s="70">
        <f t="shared" si="6"/>
        <v>0.67256637168141598</v>
      </c>
      <c r="N25" s="35"/>
    </row>
    <row r="26" spans="1:14" s="32" customFormat="1" ht="14.25" customHeight="1" x14ac:dyDescent="0.25">
      <c r="A26" s="49">
        <v>0.36458333333333331</v>
      </c>
      <c r="B26" s="37">
        <f t="shared" si="3"/>
        <v>464</v>
      </c>
      <c r="C26" s="37">
        <f t="shared" si="0"/>
        <v>439</v>
      </c>
      <c r="D26" s="70">
        <f t="shared" si="1"/>
        <v>0.94612068965517238</v>
      </c>
      <c r="E26" s="84">
        <v>367</v>
      </c>
      <c r="F26" s="37">
        <v>342</v>
      </c>
      <c r="G26" s="70">
        <f t="shared" si="4"/>
        <v>0.93188010899182561</v>
      </c>
      <c r="H26" s="84">
        <v>97</v>
      </c>
      <c r="I26" s="37">
        <v>97</v>
      </c>
      <c r="J26" s="70">
        <f t="shared" si="5"/>
        <v>1</v>
      </c>
      <c r="K26" s="37">
        <f t="shared" si="2"/>
        <v>367</v>
      </c>
      <c r="L26" s="37">
        <v>236</v>
      </c>
      <c r="M26" s="70">
        <f t="shared" si="6"/>
        <v>0.64305177111716616</v>
      </c>
      <c r="N26" s="35"/>
    </row>
    <row r="27" spans="1:14" s="32" customFormat="1" ht="14.25" customHeight="1" x14ac:dyDescent="0.25">
      <c r="A27" s="49">
        <v>0.375</v>
      </c>
      <c r="B27" s="37">
        <f t="shared" si="3"/>
        <v>428</v>
      </c>
      <c r="C27" s="37">
        <f t="shared" si="0"/>
        <v>410</v>
      </c>
      <c r="D27" s="70">
        <f t="shared" si="1"/>
        <v>0.95794392523364491</v>
      </c>
      <c r="E27" s="84">
        <v>345</v>
      </c>
      <c r="F27" s="37">
        <v>328</v>
      </c>
      <c r="G27" s="70">
        <f t="shared" si="4"/>
        <v>0.95072463768115945</v>
      </c>
      <c r="H27" s="84">
        <v>83</v>
      </c>
      <c r="I27" s="37">
        <v>82</v>
      </c>
      <c r="J27" s="70">
        <f t="shared" si="5"/>
        <v>0.98795180722891562</v>
      </c>
      <c r="K27" s="37">
        <f t="shared" si="2"/>
        <v>345</v>
      </c>
      <c r="L27" s="37">
        <v>238</v>
      </c>
      <c r="M27" s="70">
        <f t="shared" si="6"/>
        <v>0.68985507246376809</v>
      </c>
      <c r="N27" s="35"/>
    </row>
    <row r="28" spans="1:14" s="32" customFormat="1" ht="14.25" customHeight="1" x14ac:dyDescent="0.25">
      <c r="A28" s="49">
        <v>0.38541666666666669</v>
      </c>
      <c r="B28" s="37">
        <f t="shared" si="3"/>
        <v>382</v>
      </c>
      <c r="C28" s="37">
        <f t="shared" si="0"/>
        <v>370</v>
      </c>
      <c r="D28" s="70">
        <f t="shared" si="1"/>
        <v>0.96858638743455494</v>
      </c>
      <c r="E28" s="84">
        <v>295</v>
      </c>
      <c r="F28" s="37">
        <v>287</v>
      </c>
      <c r="G28" s="70">
        <f t="shared" si="4"/>
        <v>0.97288135593220337</v>
      </c>
      <c r="H28" s="84">
        <v>87</v>
      </c>
      <c r="I28" s="37">
        <v>83</v>
      </c>
      <c r="J28" s="70">
        <f t="shared" si="5"/>
        <v>0.95402298850574707</v>
      </c>
      <c r="K28" s="37">
        <f t="shared" si="2"/>
        <v>295</v>
      </c>
      <c r="L28" s="37">
        <v>219</v>
      </c>
      <c r="M28" s="70">
        <f t="shared" si="6"/>
        <v>0.74237288135593216</v>
      </c>
      <c r="N28" s="35"/>
    </row>
    <row r="29" spans="1:14" s="32" customFormat="1" ht="14.25" customHeight="1" x14ac:dyDescent="0.25">
      <c r="A29" s="49">
        <v>0.39583333333333331</v>
      </c>
      <c r="B29" s="37">
        <f t="shared" si="3"/>
        <v>360</v>
      </c>
      <c r="C29" s="37">
        <f t="shared" si="0"/>
        <v>342</v>
      </c>
      <c r="D29" s="70">
        <f t="shared" si="1"/>
        <v>0.95</v>
      </c>
      <c r="E29" s="84">
        <v>276</v>
      </c>
      <c r="F29" s="37">
        <v>260</v>
      </c>
      <c r="G29" s="70">
        <f t="shared" si="4"/>
        <v>0.94202898550724634</v>
      </c>
      <c r="H29" s="84">
        <v>84</v>
      </c>
      <c r="I29" s="37">
        <v>82</v>
      </c>
      <c r="J29" s="70">
        <f t="shared" si="5"/>
        <v>0.97619047619047616</v>
      </c>
      <c r="K29" s="37">
        <f t="shared" si="2"/>
        <v>276</v>
      </c>
      <c r="L29" s="37">
        <v>207</v>
      </c>
      <c r="M29" s="70">
        <f t="shared" si="6"/>
        <v>0.75</v>
      </c>
      <c r="N29" s="35"/>
    </row>
    <row r="30" spans="1:14" s="32" customFormat="1" ht="14.25" customHeight="1" x14ac:dyDescent="0.25">
      <c r="A30" s="49">
        <v>0.40625</v>
      </c>
      <c r="B30" s="37">
        <f t="shared" si="3"/>
        <v>336</v>
      </c>
      <c r="C30" s="37">
        <f t="shared" si="0"/>
        <v>325</v>
      </c>
      <c r="D30" s="70">
        <f t="shared" si="1"/>
        <v>0.96726190476190477</v>
      </c>
      <c r="E30" s="84">
        <v>225</v>
      </c>
      <c r="F30" s="37">
        <v>220</v>
      </c>
      <c r="G30" s="70">
        <f t="shared" si="4"/>
        <v>0.97777777777777775</v>
      </c>
      <c r="H30" s="84">
        <v>111</v>
      </c>
      <c r="I30" s="37">
        <v>105</v>
      </c>
      <c r="J30" s="70">
        <f t="shared" si="5"/>
        <v>0.94594594594594594</v>
      </c>
      <c r="K30" s="37">
        <f t="shared" si="2"/>
        <v>225</v>
      </c>
      <c r="L30" s="37">
        <v>181</v>
      </c>
      <c r="M30" s="70">
        <f t="shared" si="6"/>
        <v>0.80444444444444441</v>
      </c>
      <c r="N30" s="35"/>
    </row>
    <row r="31" spans="1:14" s="32" customFormat="1" ht="14.25" customHeight="1" x14ac:dyDescent="0.25">
      <c r="A31" s="49">
        <v>0.41666666666666669</v>
      </c>
      <c r="B31" s="37">
        <f t="shared" si="3"/>
        <v>349</v>
      </c>
      <c r="C31" s="37">
        <f t="shared" si="0"/>
        <v>336</v>
      </c>
      <c r="D31" s="70">
        <f t="shared" si="1"/>
        <v>0.96275071633237819</v>
      </c>
      <c r="E31" s="84">
        <v>257</v>
      </c>
      <c r="F31" s="37">
        <v>250</v>
      </c>
      <c r="G31" s="70">
        <f t="shared" si="4"/>
        <v>0.97276264591439687</v>
      </c>
      <c r="H31" s="84">
        <v>92</v>
      </c>
      <c r="I31" s="37">
        <v>86</v>
      </c>
      <c r="J31" s="70">
        <f t="shared" si="5"/>
        <v>0.93478260869565222</v>
      </c>
      <c r="K31" s="37">
        <f t="shared" si="2"/>
        <v>257</v>
      </c>
      <c r="L31" s="37">
        <v>212</v>
      </c>
      <c r="M31" s="70">
        <f t="shared" si="6"/>
        <v>0.82490272373540852</v>
      </c>
      <c r="N31" s="35"/>
    </row>
    <row r="32" spans="1:14" s="32" customFormat="1" ht="14.25" customHeight="1" x14ac:dyDescent="0.25">
      <c r="A32" s="49">
        <v>0.42708333333333331</v>
      </c>
      <c r="B32" s="37">
        <f t="shared" si="3"/>
        <v>331</v>
      </c>
      <c r="C32" s="37">
        <f t="shared" si="0"/>
        <v>315</v>
      </c>
      <c r="D32" s="70">
        <f t="shared" si="1"/>
        <v>0.95166163141993954</v>
      </c>
      <c r="E32" s="84">
        <v>232</v>
      </c>
      <c r="F32" s="37">
        <v>221</v>
      </c>
      <c r="G32" s="70">
        <f t="shared" si="4"/>
        <v>0.95258620689655171</v>
      </c>
      <c r="H32" s="84">
        <v>99</v>
      </c>
      <c r="I32" s="37">
        <v>94</v>
      </c>
      <c r="J32" s="70">
        <f t="shared" si="5"/>
        <v>0.9494949494949495</v>
      </c>
      <c r="K32" s="37">
        <f t="shared" si="2"/>
        <v>232</v>
      </c>
      <c r="L32" s="37">
        <v>173</v>
      </c>
      <c r="M32" s="70">
        <f t="shared" si="6"/>
        <v>0.74568965517241381</v>
      </c>
      <c r="N32" s="35"/>
    </row>
    <row r="33" spans="1:14" s="32" customFormat="1" ht="14.25" customHeight="1" x14ac:dyDescent="0.25">
      <c r="A33" s="49">
        <v>0.4375</v>
      </c>
      <c r="B33" s="37">
        <f t="shared" si="3"/>
        <v>323</v>
      </c>
      <c r="C33" s="37">
        <f t="shared" si="0"/>
        <v>308</v>
      </c>
      <c r="D33" s="70">
        <f t="shared" si="1"/>
        <v>0.95356037151702788</v>
      </c>
      <c r="E33" s="84">
        <v>231</v>
      </c>
      <c r="F33" s="37">
        <v>223</v>
      </c>
      <c r="G33" s="70">
        <f t="shared" si="4"/>
        <v>0.96536796536796532</v>
      </c>
      <c r="H33" s="84">
        <v>92</v>
      </c>
      <c r="I33" s="37">
        <v>85</v>
      </c>
      <c r="J33" s="70">
        <f t="shared" si="5"/>
        <v>0.92391304347826086</v>
      </c>
      <c r="K33" s="37">
        <f t="shared" si="2"/>
        <v>231</v>
      </c>
      <c r="L33" s="37">
        <v>179</v>
      </c>
      <c r="M33" s="70">
        <f t="shared" si="6"/>
        <v>0.77489177489177485</v>
      </c>
      <c r="N33" s="35"/>
    </row>
    <row r="34" spans="1:14" s="32" customFormat="1" ht="14.25" customHeight="1" x14ac:dyDescent="0.25">
      <c r="A34" s="49">
        <v>0.44791666666666669</v>
      </c>
      <c r="B34" s="37">
        <f t="shared" si="3"/>
        <v>298</v>
      </c>
      <c r="C34" s="37">
        <f t="shared" si="0"/>
        <v>291</v>
      </c>
      <c r="D34" s="70">
        <f t="shared" si="1"/>
        <v>0.97651006711409394</v>
      </c>
      <c r="E34" s="84">
        <v>207</v>
      </c>
      <c r="F34" s="37">
        <v>203</v>
      </c>
      <c r="G34" s="70">
        <f t="shared" si="4"/>
        <v>0.98067632850241548</v>
      </c>
      <c r="H34" s="84">
        <v>91</v>
      </c>
      <c r="I34" s="37">
        <v>88</v>
      </c>
      <c r="J34" s="70">
        <f t="shared" si="5"/>
        <v>0.96703296703296704</v>
      </c>
      <c r="K34" s="37">
        <f t="shared" si="2"/>
        <v>207</v>
      </c>
      <c r="L34" s="37">
        <v>162</v>
      </c>
      <c r="M34" s="70">
        <f t="shared" si="6"/>
        <v>0.78260869565217395</v>
      </c>
      <c r="N34" s="35"/>
    </row>
    <row r="35" spans="1:14" s="32" customFormat="1" ht="14.25" customHeight="1" x14ac:dyDescent="0.25">
      <c r="A35" s="49">
        <v>0.45833333333333331</v>
      </c>
      <c r="B35" s="37">
        <f t="shared" si="3"/>
        <v>350</v>
      </c>
      <c r="C35" s="37">
        <f t="shared" si="0"/>
        <v>334</v>
      </c>
      <c r="D35" s="70">
        <f t="shared" si="1"/>
        <v>0.95428571428571429</v>
      </c>
      <c r="E35" s="84">
        <v>244</v>
      </c>
      <c r="F35" s="37">
        <v>232</v>
      </c>
      <c r="G35" s="70">
        <f t="shared" si="4"/>
        <v>0.95081967213114749</v>
      </c>
      <c r="H35" s="84">
        <v>106</v>
      </c>
      <c r="I35" s="37">
        <v>102</v>
      </c>
      <c r="J35" s="70">
        <f t="shared" si="5"/>
        <v>0.96226415094339623</v>
      </c>
      <c r="K35" s="37">
        <f t="shared" si="2"/>
        <v>244</v>
      </c>
      <c r="L35" s="37">
        <v>187</v>
      </c>
      <c r="M35" s="70">
        <f t="shared" si="6"/>
        <v>0.76639344262295084</v>
      </c>
      <c r="N35" s="35"/>
    </row>
    <row r="36" spans="1:14" s="32" customFormat="1" ht="14.25" customHeight="1" x14ac:dyDescent="0.25">
      <c r="A36" s="49">
        <v>0.46875</v>
      </c>
      <c r="B36" s="37">
        <f t="shared" si="3"/>
        <v>340</v>
      </c>
      <c r="C36" s="37">
        <f t="shared" si="0"/>
        <v>326</v>
      </c>
      <c r="D36" s="70">
        <f t="shared" si="1"/>
        <v>0.95882352941176474</v>
      </c>
      <c r="E36" s="84">
        <v>249</v>
      </c>
      <c r="F36" s="37">
        <v>237</v>
      </c>
      <c r="G36" s="70">
        <f t="shared" si="4"/>
        <v>0.95180722891566261</v>
      </c>
      <c r="H36" s="84">
        <v>91</v>
      </c>
      <c r="I36" s="37">
        <v>89</v>
      </c>
      <c r="J36" s="70">
        <f t="shared" si="5"/>
        <v>0.97802197802197799</v>
      </c>
      <c r="K36" s="37">
        <f t="shared" si="2"/>
        <v>249</v>
      </c>
      <c r="L36" s="37">
        <v>188</v>
      </c>
      <c r="M36" s="70">
        <f t="shared" si="6"/>
        <v>0.75502008032128509</v>
      </c>
      <c r="N36" s="35"/>
    </row>
    <row r="37" spans="1:14" s="32" customFormat="1" ht="14.25" customHeight="1" x14ac:dyDescent="0.25">
      <c r="A37" s="49">
        <v>0.47916666666666669</v>
      </c>
      <c r="B37" s="37">
        <f t="shared" si="3"/>
        <v>328</v>
      </c>
      <c r="C37" s="37">
        <f t="shared" si="0"/>
        <v>320</v>
      </c>
      <c r="D37" s="70">
        <f t="shared" si="1"/>
        <v>0.97560975609756095</v>
      </c>
      <c r="E37" s="84">
        <v>235</v>
      </c>
      <c r="F37" s="37">
        <v>227</v>
      </c>
      <c r="G37" s="70">
        <f t="shared" si="4"/>
        <v>0.96595744680851059</v>
      </c>
      <c r="H37" s="84">
        <v>93</v>
      </c>
      <c r="I37" s="37">
        <v>93</v>
      </c>
      <c r="J37" s="70">
        <f t="shared" si="5"/>
        <v>1</v>
      </c>
      <c r="K37" s="37">
        <f t="shared" si="2"/>
        <v>235</v>
      </c>
      <c r="L37" s="37">
        <v>187</v>
      </c>
      <c r="M37" s="70">
        <f t="shared" si="6"/>
        <v>0.79574468085106387</v>
      </c>
      <c r="N37" s="35"/>
    </row>
    <row r="38" spans="1:14" s="32" customFormat="1" ht="14.25" customHeight="1" x14ac:dyDescent="0.25">
      <c r="A38" s="49">
        <v>0.48958333333333331</v>
      </c>
      <c r="B38" s="37">
        <f t="shared" si="3"/>
        <v>340</v>
      </c>
      <c r="C38" s="37">
        <f t="shared" si="0"/>
        <v>340</v>
      </c>
      <c r="D38" s="70">
        <f t="shared" si="1"/>
        <v>1</v>
      </c>
      <c r="E38" s="84">
        <v>268</v>
      </c>
      <c r="F38" s="37">
        <v>268</v>
      </c>
      <c r="G38" s="70">
        <f t="shared" si="4"/>
        <v>1</v>
      </c>
      <c r="H38" s="84">
        <v>72</v>
      </c>
      <c r="I38" s="37">
        <v>72</v>
      </c>
      <c r="J38" s="70">
        <f t="shared" si="5"/>
        <v>1</v>
      </c>
      <c r="K38" s="37">
        <f t="shared" si="2"/>
        <v>268</v>
      </c>
      <c r="L38" s="37">
        <v>209</v>
      </c>
      <c r="M38" s="70">
        <f t="shared" si="6"/>
        <v>0.77985074626865669</v>
      </c>
      <c r="N38" s="35"/>
    </row>
    <row r="39" spans="1:14" s="32" customFormat="1" ht="14.25" customHeight="1" x14ac:dyDescent="0.25">
      <c r="A39" s="49">
        <v>0.5</v>
      </c>
      <c r="B39" s="37">
        <f t="shared" si="3"/>
        <v>368</v>
      </c>
      <c r="C39" s="37">
        <f t="shared" si="0"/>
        <v>351</v>
      </c>
      <c r="D39" s="70">
        <f t="shared" si="1"/>
        <v>0.95380434782608692</v>
      </c>
      <c r="E39" s="84">
        <v>286</v>
      </c>
      <c r="F39" s="37">
        <v>273</v>
      </c>
      <c r="G39" s="70">
        <f t="shared" si="4"/>
        <v>0.95454545454545459</v>
      </c>
      <c r="H39" s="84">
        <v>82</v>
      </c>
      <c r="I39" s="37">
        <v>78</v>
      </c>
      <c r="J39" s="70">
        <f t="shared" si="5"/>
        <v>0.95121951219512191</v>
      </c>
      <c r="K39" s="37">
        <f t="shared" si="2"/>
        <v>286</v>
      </c>
      <c r="L39" s="37">
        <v>225</v>
      </c>
      <c r="M39" s="70">
        <f t="shared" si="6"/>
        <v>0.78671328671328666</v>
      </c>
      <c r="N39" s="35"/>
    </row>
    <row r="40" spans="1:14" s="32" customFormat="1" ht="14.25" customHeight="1" x14ac:dyDescent="0.25">
      <c r="A40" s="49">
        <v>0.51041666666666663</v>
      </c>
      <c r="B40" s="37">
        <f t="shared" si="3"/>
        <v>325</v>
      </c>
      <c r="C40" s="37">
        <f t="shared" si="0"/>
        <v>320</v>
      </c>
      <c r="D40" s="70">
        <f t="shared" si="1"/>
        <v>0.98461538461538467</v>
      </c>
      <c r="E40" s="84">
        <v>242</v>
      </c>
      <c r="F40" s="37">
        <v>240</v>
      </c>
      <c r="G40" s="70">
        <f t="shared" si="4"/>
        <v>0.99173553719008267</v>
      </c>
      <c r="H40" s="84">
        <v>83</v>
      </c>
      <c r="I40" s="37">
        <v>80</v>
      </c>
      <c r="J40" s="70">
        <f t="shared" si="5"/>
        <v>0.96385542168674698</v>
      </c>
      <c r="K40" s="37">
        <f t="shared" si="2"/>
        <v>242</v>
      </c>
      <c r="L40" s="37">
        <v>198</v>
      </c>
      <c r="M40" s="70">
        <f t="shared" si="6"/>
        <v>0.81818181818181823</v>
      </c>
      <c r="N40" s="35"/>
    </row>
    <row r="41" spans="1:14" s="32" customFormat="1" ht="14.25" customHeight="1" x14ac:dyDescent="0.25">
      <c r="A41" s="49">
        <v>0.52083333333333337</v>
      </c>
      <c r="B41" s="37">
        <f t="shared" si="3"/>
        <v>376</v>
      </c>
      <c r="C41" s="37">
        <f t="shared" si="0"/>
        <v>348</v>
      </c>
      <c r="D41" s="70">
        <f t="shared" si="1"/>
        <v>0.92553191489361697</v>
      </c>
      <c r="E41" s="84">
        <v>277</v>
      </c>
      <c r="F41" s="37">
        <v>261</v>
      </c>
      <c r="G41" s="70">
        <f t="shared" si="4"/>
        <v>0.9422382671480144</v>
      </c>
      <c r="H41" s="84">
        <v>99</v>
      </c>
      <c r="I41" s="37">
        <v>87</v>
      </c>
      <c r="J41" s="70">
        <f t="shared" si="5"/>
        <v>0.87878787878787878</v>
      </c>
      <c r="K41" s="37">
        <f t="shared" si="2"/>
        <v>277</v>
      </c>
      <c r="L41" s="37">
        <v>221</v>
      </c>
      <c r="M41" s="70">
        <f t="shared" si="6"/>
        <v>0.79783393501805056</v>
      </c>
      <c r="N41" s="35"/>
    </row>
    <row r="42" spans="1:14" s="32" customFormat="1" ht="14.25" customHeight="1" x14ac:dyDescent="0.25">
      <c r="A42" s="49">
        <v>0.53125</v>
      </c>
      <c r="B42" s="37">
        <f t="shared" si="3"/>
        <v>356</v>
      </c>
      <c r="C42" s="37">
        <f t="shared" si="0"/>
        <v>347</v>
      </c>
      <c r="D42" s="70">
        <f t="shared" si="1"/>
        <v>0.9747191011235955</v>
      </c>
      <c r="E42" s="84">
        <v>264</v>
      </c>
      <c r="F42" s="37">
        <v>257</v>
      </c>
      <c r="G42" s="70">
        <f t="shared" si="4"/>
        <v>0.97348484848484851</v>
      </c>
      <c r="H42" s="84">
        <v>92</v>
      </c>
      <c r="I42" s="37">
        <v>90</v>
      </c>
      <c r="J42" s="70">
        <f t="shared" si="5"/>
        <v>0.97826086956521741</v>
      </c>
      <c r="K42" s="37">
        <f t="shared" si="2"/>
        <v>264</v>
      </c>
      <c r="L42" s="37">
        <v>206</v>
      </c>
      <c r="M42" s="70">
        <f t="shared" si="6"/>
        <v>0.78030303030303028</v>
      </c>
      <c r="N42" s="35"/>
    </row>
    <row r="43" spans="1:14" s="32" customFormat="1" ht="14.25" customHeight="1" x14ac:dyDescent="0.25">
      <c r="A43" s="49">
        <v>0.54166666666666663</v>
      </c>
      <c r="B43" s="37">
        <f t="shared" si="3"/>
        <v>364</v>
      </c>
      <c r="C43" s="37">
        <f t="shared" si="0"/>
        <v>364</v>
      </c>
      <c r="D43" s="70">
        <f t="shared" si="1"/>
        <v>1</v>
      </c>
      <c r="E43" s="84">
        <v>263</v>
      </c>
      <c r="F43" s="37">
        <v>263</v>
      </c>
      <c r="G43" s="70">
        <f t="shared" si="4"/>
        <v>1</v>
      </c>
      <c r="H43" s="84">
        <v>101</v>
      </c>
      <c r="I43" s="37">
        <v>101</v>
      </c>
      <c r="J43" s="70">
        <f t="shared" si="5"/>
        <v>1</v>
      </c>
      <c r="K43" s="37">
        <f t="shared" si="2"/>
        <v>263</v>
      </c>
      <c r="L43" s="37">
        <v>206</v>
      </c>
      <c r="M43" s="70">
        <f t="shared" si="6"/>
        <v>0.78326996197718635</v>
      </c>
      <c r="N43" s="35"/>
    </row>
    <row r="44" spans="1:14" s="32" customFormat="1" ht="14.25" customHeight="1" x14ac:dyDescent="0.25">
      <c r="A44" s="49">
        <v>0.55208333333333337</v>
      </c>
      <c r="B44" s="37">
        <f t="shared" si="3"/>
        <v>385</v>
      </c>
      <c r="C44" s="37">
        <f t="shared" si="0"/>
        <v>370</v>
      </c>
      <c r="D44" s="70">
        <f t="shared" si="1"/>
        <v>0.96103896103896103</v>
      </c>
      <c r="E44" s="84">
        <v>273</v>
      </c>
      <c r="F44" s="37">
        <v>260</v>
      </c>
      <c r="G44" s="70">
        <f t="shared" si="4"/>
        <v>0.95238095238095233</v>
      </c>
      <c r="H44" s="84">
        <v>112</v>
      </c>
      <c r="I44" s="37">
        <v>110</v>
      </c>
      <c r="J44" s="70">
        <f t="shared" si="5"/>
        <v>0.9821428571428571</v>
      </c>
      <c r="K44" s="37">
        <f t="shared" si="2"/>
        <v>273</v>
      </c>
      <c r="L44" s="37">
        <v>210</v>
      </c>
      <c r="M44" s="70">
        <f t="shared" si="6"/>
        <v>0.76923076923076927</v>
      </c>
      <c r="N44" s="35"/>
    </row>
    <row r="45" spans="1:14" s="32" customFormat="1" ht="14.25" customHeight="1" x14ac:dyDescent="0.25">
      <c r="A45" s="49">
        <v>0.5625</v>
      </c>
      <c r="B45" s="37">
        <f t="shared" si="3"/>
        <v>366</v>
      </c>
      <c r="C45" s="37">
        <f t="shared" si="0"/>
        <v>348</v>
      </c>
      <c r="D45" s="70">
        <f t="shared" si="1"/>
        <v>0.95081967213114749</v>
      </c>
      <c r="E45" s="84">
        <v>267</v>
      </c>
      <c r="F45" s="37">
        <v>260</v>
      </c>
      <c r="G45" s="70">
        <f t="shared" si="4"/>
        <v>0.97378277153558057</v>
      </c>
      <c r="H45" s="84">
        <v>99</v>
      </c>
      <c r="I45" s="37">
        <v>88</v>
      </c>
      <c r="J45" s="70">
        <f t="shared" si="5"/>
        <v>0.88888888888888884</v>
      </c>
      <c r="K45" s="37">
        <f t="shared" si="2"/>
        <v>267</v>
      </c>
      <c r="L45" s="37">
        <v>218</v>
      </c>
      <c r="M45" s="70">
        <f t="shared" si="6"/>
        <v>0.81647940074906367</v>
      </c>
      <c r="N45" s="35"/>
    </row>
    <row r="46" spans="1:14" s="32" customFormat="1" ht="14.25" customHeight="1" x14ac:dyDescent="0.25">
      <c r="A46" s="49">
        <v>0.57291666666666663</v>
      </c>
      <c r="B46" s="37">
        <f t="shared" si="3"/>
        <v>355</v>
      </c>
      <c r="C46" s="37">
        <f t="shared" si="0"/>
        <v>345</v>
      </c>
      <c r="D46" s="70">
        <f t="shared" si="1"/>
        <v>0.971830985915493</v>
      </c>
      <c r="E46" s="84">
        <v>270</v>
      </c>
      <c r="F46" s="37">
        <v>263</v>
      </c>
      <c r="G46" s="70">
        <f t="shared" si="4"/>
        <v>0.97407407407407409</v>
      </c>
      <c r="H46" s="84">
        <v>85</v>
      </c>
      <c r="I46" s="37">
        <v>82</v>
      </c>
      <c r="J46" s="70">
        <f t="shared" si="5"/>
        <v>0.96470588235294119</v>
      </c>
      <c r="K46" s="37">
        <f t="shared" si="2"/>
        <v>270</v>
      </c>
      <c r="L46" s="37">
        <v>222</v>
      </c>
      <c r="M46" s="70">
        <f t="shared" si="6"/>
        <v>0.82222222222222219</v>
      </c>
      <c r="N46" s="35"/>
    </row>
    <row r="47" spans="1:14" s="32" customFormat="1" ht="14.25" customHeight="1" x14ac:dyDescent="0.25">
      <c r="A47" s="49">
        <v>0.58333333333333337</v>
      </c>
      <c r="B47" s="37">
        <f t="shared" si="3"/>
        <v>379</v>
      </c>
      <c r="C47" s="37">
        <f t="shared" si="0"/>
        <v>361</v>
      </c>
      <c r="D47" s="70">
        <f t="shared" si="1"/>
        <v>0.9525065963060686</v>
      </c>
      <c r="E47" s="84">
        <v>267</v>
      </c>
      <c r="F47" s="37">
        <v>255</v>
      </c>
      <c r="G47" s="70">
        <f t="shared" si="4"/>
        <v>0.9550561797752809</v>
      </c>
      <c r="H47" s="84">
        <v>112</v>
      </c>
      <c r="I47" s="37">
        <v>106</v>
      </c>
      <c r="J47" s="70">
        <f t="shared" si="5"/>
        <v>0.9464285714285714</v>
      </c>
      <c r="K47" s="37">
        <f t="shared" si="2"/>
        <v>267</v>
      </c>
      <c r="L47" s="37">
        <v>231</v>
      </c>
      <c r="M47" s="70">
        <f t="shared" si="6"/>
        <v>0.8651685393258427</v>
      </c>
      <c r="N47" s="35"/>
    </row>
    <row r="48" spans="1:14" s="32" customFormat="1" ht="14.25" customHeight="1" x14ac:dyDescent="0.25">
      <c r="A48" s="49">
        <v>0.59375</v>
      </c>
      <c r="B48" s="37">
        <f t="shared" si="3"/>
        <v>434</v>
      </c>
      <c r="C48" s="37">
        <f t="shared" si="0"/>
        <v>409</v>
      </c>
      <c r="D48" s="70">
        <f t="shared" si="1"/>
        <v>0.94239631336405527</v>
      </c>
      <c r="E48" s="84">
        <v>330</v>
      </c>
      <c r="F48" s="37">
        <v>309</v>
      </c>
      <c r="G48" s="70">
        <f t="shared" si="4"/>
        <v>0.9363636363636364</v>
      </c>
      <c r="H48" s="84">
        <v>104</v>
      </c>
      <c r="I48" s="37">
        <v>100</v>
      </c>
      <c r="J48" s="70">
        <f t="shared" si="5"/>
        <v>0.96153846153846156</v>
      </c>
      <c r="K48" s="37">
        <f t="shared" si="2"/>
        <v>330</v>
      </c>
      <c r="L48" s="37">
        <v>258</v>
      </c>
      <c r="M48" s="70">
        <f t="shared" si="6"/>
        <v>0.78181818181818186</v>
      </c>
      <c r="N48" s="35"/>
    </row>
    <row r="49" spans="1:14" s="32" customFormat="1" ht="14.25" customHeight="1" x14ac:dyDescent="0.25">
      <c r="A49" s="49">
        <v>0.60416666666666663</v>
      </c>
      <c r="B49" s="37">
        <f t="shared" si="3"/>
        <v>396</v>
      </c>
      <c r="C49" s="37">
        <f t="shared" si="0"/>
        <v>376</v>
      </c>
      <c r="D49" s="70">
        <f t="shared" si="1"/>
        <v>0.9494949494949495</v>
      </c>
      <c r="E49" s="84">
        <v>281</v>
      </c>
      <c r="F49" s="37">
        <v>270</v>
      </c>
      <c r="G49" s="70">
        <f t="shared" si="4"/>
        <v>0.96085409252669041</v>
      </c>
      <c r="H49" s="84">
        <v>115</v>
      </c>
      <c r="I49" s="37">
        <v>106</v>
      </c>
      <c r="J49" s="70">
        <f t="shared" si="5"/>
        <v>0.92173913043478262</v>
      </c>
      <c r="K49" s="37">
        <f t="shared" si="2"/>
        <v>281</v>
      </c>
      <c r="L49" s="37">
        <v>228</v>
      </c>
      <c r="M49" s="70">
        <f t="shared" si="6"/>
        <v>0.81138790035587194</v>
      </c>
      <c r="N49" s="35"/>
    </row>
    <row r="50" spans="1:14" s="32" customFormat="1" ht="14.25" customHeight="1" x14ac:dyDescent="0.25">
      <c r="A50" s="49">
        <v>0.61458333333333337</v>
      </c>
      <c r="B50" s="37">
        <f t="shared" si="3"/>
        <v>406</v>
      </c>
      <c r="C50" s="37">
        <f t="shared" si="0"/>
        <v>390</v>
      </c>
      <c r="D50" s="70">
        <f t="shared" si="1"/>
        <v>0.96059113300492616</v>
      </c>
      <c r="E50" s="84">
        <v>316</v>
      </c>
      <c r="F50" s="37">
        <v>307</v>
      </c>
      <c r="G50" s="70">
        <f t="shared" si="4"/>
        <v>0.97151898734177211</v>
      </c>
      <c r="H50" s="84">
        <v>90</v>
      </c>
      <c r="I50" s="37">
        <v>83</v>
      </c>
      <c r="J50" s="70">
        <f t="shared" si="5"/>
        <v>0.92222222222222228</v>
      </c>
      <c r="K50" s="37">
        <f t="shared" si="2"/>
        <v>316</v>
      </c>
      <c r="L50" s="37">
        <v>261</v>
      </c>
      <c r="M50" s="70">
        <f t="shared" si="6"/>
        <v>0.82594936708860756</v>
      </c>
      <c r="N50" s="35"/>
    </row>
    <row r="51" spans="1:14" s="32" customFormat="1" ht="14.25" customHeight="1" x14ac:dyDescent="0.25">
      <c r="A51" s="49">
        <v>0.625</v>
      </c>
      <c r="B51" s="37">
        <f t="shared" si="3"/>
        <v>425</v>
      </c>
      <c r="C51" s="37">
        <f t="shared" si="0"/>
        <v>408</v>
      </c>
      <c r="D51" s="70">
        <f t="shared" si="1"/>
        <v>0.96</v>
      </c>
      <c r="E51" s="84">
        <v>299</v>
      </c>
      <c r="F51" s="37">
        <v>286</v>
      </c>
      <c r="G51" s="70">
        <f t="shared" si="4"/>
        <v>0.95652173913043481</v>
      </c>
      <c r="H51" s="84">
        <v>126</v>
      </c>
      <c r="I51" s="37">
        <v>122</v>
      </c>
      <c r="J51" s="70">
        <f t="shared" si="5"/>
        <v>0.96825396825396826</v>
      </c>
      <c r="K51" s="37">
        <f t="shared" si="2"/>
        <v>299</v>
      </c>
      <c r="L51" s="37">
        <v>251</v>
      </c>
      <c r="M51" s="70">
        <f t="shared" si="6"/>
        <v>0.83946488294314381</v>
      </c>
      <c r="N51" s="35"/>
    </row>
    <row r="52" spans="1:14" s="32" customFormat="1" ht="14.25" customHeight="1" x14ac:dyDescent="0.25">
      <c r="A52" s="49">
        <v>0.63541666666666663</v>
      </c>
      <c r="B52" s="37">
        <f t="shared" si="3"/>
        <v>398</v>
      </c>
      <c r="C52" s="37">
        <f t="shared" si="0"/>
        <v>390</v>
      </c>
      <c r="D52" s="70">
        <f t="shared" si="1"/>
        <v>0.97989949748743721</v>
      </c>
      <c r="E52" s="84">
        <v>318</v>
      </c>
      <c r="F52" s="37">
        <v>311</v>
      </c>
      <c r="G52" s="70">
        <f t="shared" si="4"/>
        <v>0.9779874213836478</v>
      </c>
      <c r="H52" s="84">
        <v>80</v>
      </c>
      <c r="I52" s="37">
        <v>79</v>
      </c>
      <c r="J52" s="70">
        <f t="shared" si="5"/>
        <v>0.98750000000000004</v>
      </c>
      <c r="K52" s="37">
        <f t="shared" si="2"/>
        <v>318</v>
      </c>
      <c r="L52" s="37">
        <v>272</v>
      </c>
      <c r="M52" s="70">
        <f t="shared" si="6"/>
        <v>0.85534591194968557</v>
      </c>
      <c r="N52" s="35"/>
    </row>
    <row r="53" spans="1:14" s="32" customFormat="1" ht="14.25" customHeight="1" x14ac:dyDescent="0.25">
      <c r="A53" s="49">
        <v>0.64583333333333337</v>
      </c>
      <c r="B53" s="37">
        <f t="shared" si="3"/>
        <v>419</v>
      </c>
      <c r="C53" s="37">
        <f t="shared" si="0"/>
        <v>388</v>
      </c>
      <c r="D53" s="70">
        <f t="shared" si="1"/>
        <v>0.92601431980906923</v>
      </c>
      <c r="E53" s="84">
        <v>330</v>
      </c>
      <c r="F53" s="37">
        <v>302</v>
      </c>
      <c r="G53" s="70">
        <f t="shared" si="4"/>
        <v>0.91515151515151516</v>
      </c>
      <c r="H53" s="84">
        <v>89</v>
      </c>
      <c r="I53" s="37">
        <v>86</v>
      </c>
      <c r="J53" s="70">
        <f t="shared" si="5"/>
        <v>0.9662921348314607</v>
      </c>
      <c r="K53" s="37">
        <f t="shared" si="2"/>
        <v>330</v>
      </c>
      <c r="L53" s="37">
        <v>260</v>
      </c>
      <c r="M53" s="70">
        <f t="shared" si="6"/>
        <v>0.78787878787878785</v>
      </c>
      <c r="N53" s="35"/>
    </row>
    <row r="54" spans="1:14" s="32" customFormat="1" ht="14.25" customHeight="1" x14ac:dyDescent="0.25">
      <c r="A54" s="49">
        <v>0.65625</v>
      </c>
      <c r="B54" s="37">
        <f t="shared" si="3"/>
        <v>416</v>
      </c>
      <c r="C54" s="37">
        <f t="shared" si="0"/>
        <v>393</v>
      </c>
      <c r="D54" s="70">
        <f t="shared" si="1"/>
        <v>0.94471153846153844</v>
      </c>
      <c r="E54" s="84">
        <v>333</v>
      </c>
      <c r="F54" s="37">
        <v>310</v>
      </c>
      <c r="G54" s="70">
        <f t="shared" si="4"/>
        <v>0.93093093093093093</v>
      </c>
      <c r="H54" s="84">
        <v>83</v>
      </c>
      <c r="I54" s="37">
        <v>83</v>
      </c>
      <c r="J54" s="70">
        <f t="shared" si="5"/>
        <v>1</v>
      </c>
      <c r="K54" s="37">
        <f t="shared" si="2"/>
        <v>333</v>
      </c>
      <c r="L54" s="37">
        <v>274</v>
      </c>
      <c r="M54" s="70">
        <f t="shared" si="6"/>
        <v>0.82282282282282282</v>
      </c>
      <c r="N54" s="35"/>
    </row>
    <row r="55" spans="1:14" s="32" customFormat="1" ht="14.25" customHeight="1" x14ac:dyDescent="0.25">
      <c r="A55" s="49">
        <v>0.66666666666666663</v>
      </c>
      <c r="B55" s="37">
        <f t="shared" si="3"/>
        <v>435</v>
      </c>
      <c r="C55" s="37">
        <f t="shared" si="0"/>
        <v>413</v>
      </c>
      <c r="D55" s="70">
        <f t="shared" si="1"/>
        <v>0.94942528735632181</v>
      </c>
      <c r="E55" s="84">
        <v>339</v>
      </c>
      <c r="F55" s="37">
        <v>323</v>
      </c>
      <c r="G55" s="70">
        <f t="shared" si="4"/>
        <v>0.9528023598820059</v>
      </c>
      <c r="H55" s="84">
        <v>96</v>
      </c>
      <c r="I55" s="37">
        <v>90</v>
      </c>
      <c r="J55" s="70">
        <f t="shared" si="5"/>
        <v>0.9375</v>
      </c>
      <c r="K55" s="37">
        <f t="shared" si="2"/>
        <v>339</v>
      </c>
      <c r="L55" s="37">
        <v>276</v>
      </c>
      <c r="M55" s="70">
        <f t="shared" si="6"/>
        <v>0.81415929203539827</v>
      </c>
      <c r="N55" s="35"/>
    </row>
    <row r="56" spans="1:14" s="32" customFormat="1" ht="14.25" customHeight="1" x14ac:dyDescent="0.25">
      <c r="A56" s="49">
        <v>0.67708333333333337</v>
      </c>
      <c r="B56" s="37">
        <f t="shared" si="3"/>
        <v>452</v>
      </c>
      <c r="C56" s="37">
        <f t="shared" si="0"/>
        <v>415</v>
      </c>
      <c r="D56" s="70">
        <f t="shared" si="1"/>
        <v>0.91814159292035402</v>
      </c>
      <c r="E56" s="84">
        <v>351</v>
      </c>
      <c r="F56" s="37">
        <v>321</v>
      </c>
      <c r="G56" s="70">
        <f t="shared" si="4"/>
        <v>0.9145299145299145</v>
      </c>
      <c r="H56" s="84">
        <v>101</v>
      </c>
      <c r="I56" s="37">
        <v>94</v>
      </c>
      <c r="J56" s="70">
        <f t="shared" si="5"/>
        <v>0.93069306930693074</v>
      </c>
      <c r="K56" s="37">
        <f t="shared" si="2"/>
        <v>351</v>
      </c>
      <c r="L56" s="37">
        <v>279</v>
      </c>
      <c r="M56" s="70">
        <f t="shared" si="6"/>
        <v>0.79487179487179482</v>
      </c>
      <c r="N56" s="35"/>
    </row>
    <row r="57" spans="1:14" s="32" customFormat="1" ht="14.25" customHeight="1" x14ac:dyDescent="0.25">
      <c r="A57" s="49">
        <v>0.6875</v>
      </c>
      <c r="B57" s="37">
        <f t="shared" si="3"/>
        <v>458</v>
      </c>
      <c r="C57" s="37">
        <f t="shared" si="0"/>
        <v>436</v>
      </c>
      <c r="D57" s="70">
        <f t="shared" si="1"/>
        <v>0.95196506550218341</v>
      </c>
      <c r="E57" s="84">
        <v>340</v>
      </c>
      <c r="F57" s="37">
        <v>325</v>
      </c>
      <c r="G57" s="70">
        <f t="shared" si="4"/>
        <v>0.95588235294117652</v>
      </c>
      <c r="H57" s="84">
        <v>118</v>
      </c>
      <c r="I57" s="37">
        <v>111</v>
      </c>
      <c r="J57" s="70">
        <f t="shared" si="5"/>
        <v>0.94067796610169496</v>
      </c>
      <c r="K57" s="37">
        <f t="shared" si="2"/>
        <v>340</v>
      </c>
      <c r="L57" s="37">
        <v>284</v>
      </c>
      <c r="M57" s="70">
        <f t="shared" si="6"/>
        <v>0.83529411764705885</v>
      </c>
      <c r="N57" s="35"/>
    </row>
    <row r="58" spans="1:14" s="32" customFormat="1" ht="14.25" customHeight="1" x14ac:dyDescent="0.25">
      <c r="A58" s="49">
        <v>0.69791666666666663</v>
      </c>
      <c r="B58" s="37">
        <f t="shared" si="3"/>
        <v>442</v>
      </c>
      <c r="C58" s="37">
        <f t="shared" si="0"/>
        <v>423</v>
      </c>
      <c r="D58" s="70">
        <f t="shared" si="1"/>
        <v>0.95701357466063353</v>
      </c>
      <c r="E58" s="84">
        <v>335</v>
      </c>
      <c r="F58" s="37">
        <v>324</v>
      </c>
      <c r="G58" s="70">
        <f t="shared" si="4"/>
        <v>0.96716417910447761</v>
      </c>
      <c r="H58" s="84">
        <v>107</v>
      </c>
      <c r="I58" s="37">
        <v>99</v>
      </c>
      <c r="J58" s="70">
        <f t="shared" si="5"/>
        <v>0.92523364485981308</v>
      </c>
      <c r="K58" s="37">
        <f t="shared" si="2"/>
        <v>335</v>
      </c>
      <c r="L58" s="37">
        <v>277</v>
      </c>
      <c r="M58" s="70">
        <f t="shared" si="6"/>
        <v>0.82686567164179103</v>
      </c>
      <c r="N58" s="35"/>
    </row>
    <row r="59" spans="1:14" s="32" customFormat="1" ht="14.25" customHeight="1" x14ac:dyDescent="0.25">
      <c r="A59" s="49">
        <v>0.70833333333333337</v>
      </c>
      <c r="B59" s="37">
        <f t="shared" si="3"/>
        <v>447</v>
      </c>
      <c r="C59" s="37">
        <f t="shared" si="0"/>
        <v>425</v>
      </c>
      <c r="D59" s="70">
        <f t="shared" si="1"/>
        <v>0.95078299776286357</v>
      </c>
      <c r="E59" s="84">
        <v>329</v>
      </c>
      <c r="F59" s="37">
        <v>317</v>
      </c>
      <c r="G59" s="70">
        <f t="shared" si="4"/>
        <v>0.96352583586626139</v>
      </c>
      <c r="H59" s="84">
        <v>118</v>
      </c>
      <c r="I59" s="37">
        <v>108</v>
      </c>
      <c r="J59" s="70">
        <f t="shared" si="5"/>
        <v>0.9152542372881356</v>
      </c>
      <c r="K59" s="37">
        <f t="shared" si="2"/>
        <v>329</v>
      </c>
      <c r="L59" s="37">
        <v>271</v>
      </c>
      <c r="M59" s="70">
        <f t="shared" si="6"/>
        <v>0.82370820668693012</v>
      </c>
      <c r="N59" s="35"/>
    </row>
    <row r="60" spans="1:14" s="32" customFormat="1" ht="14.25" customHeight="1" x14ac:dyDescent="0.25">
      <c r="A60" s="49">
        <v>0.71875</v>
      </c>
      <c r="B60" s="37">
        <f t="shared" si="3"/>
        <v>450</v>
      </c>
      <c r="C60" s="37">
        <f t="shared" si="0"/>
        <v>442</v>
      </c>
      <c r="D60" s="70">
        <f t="shared" si="1"/>
        <v>0.98222222222222222</v>
      </c>
      <c r="E60" s="84">
        <v>353</v>
      </c>
      <c r="F60" s="37">
        <v>350</v>
      </c>
      <c r="G60" s="70">
        <f t="shared" si="4"/>
        <v>0.99150141643059486</v>
      </c>
      <c r="H60" s="84">
        <v>97</v>
      </c>
      <c r="I60" s="37">
        <v>92</v>
      </c>
      <c r="J60" s="70">
        <f t="shared" si="5"/>
        <v>0.94845360824742264</v>
      </c>
      <c r="K60" s="37">
        <f t="shared" si="2"/>
        <v>353</v>
      </c>
      <c r="L60" s="37">
        <v>298</v>
      </c>
      <c r="M60" s="70">
        <f t="shared" si="6"/>
        <v>0.84419263456090654</v>
      </c>
      <c r="N60" s="35"/>
    </row>
    <row r="61" spans="1:14" s="32" customFormat="1" ht="14.25" customHeight="1" x14ac:dyDescent="0.25">
      <c r="A61" s="49">
        <v>0.72916666666666663</v>
      </c>
      <c r="B61" s="37">
        <f t="shared" si="3"/>
        <v>472</v>
      </c>
      <c r="C61" s="37">
        <f t="shared" si="0"/>
        <v>452</v>
      </c>
      <c r="D61" s="70">
        <f t="shared" si="1"/>
        <v>0.9576271186440678</v>
      </c>
      <c r="E61" s="84">
        <v>360</v>
      </c>
      <c r="F61" s="37">
        <v>346</v>
      </c>
      <c r="G61" s="70">
        <f t="shared" si="4"/>
        <v>0.96111111111111114</v>
      </c>
      <c r="H61" s="84">
        <v>112</v>
      </c>
      <c r="I61" s="37">
        <v>106</v>
      </c>
      <c r="J61" s="70">
        <f t="shared" si="5"/>
        <v>0.9464285714285714</v>
      </c>
      <c r="K61" s="37">
        <f t="shared" si="2"/>
        <v>360</v>
      </c>
      <c r="L61" s="37">
        <v>291</v>
      </c>
      <c r="M61" s="70">
        <f t="shared" si="6"/>
        <v>0.80833333333333335</v>
      </c>
      <c r="N61" s="35"/>
    </row>
    <row r="62" spans="1:14" s="32" customFormat="1" ht="14.25" customHeight="1" x14ac:dyDescent="0.25">
      <c r="A62" s="49">
        <v>0.73958333333333337</v>
      </c>
      <c r="B62" s="37">
        <f t="shared" si="3"/>
        <v>482</v>
      </c>
      <c r="C62" s="37">
        <f t="shared" si="0"/>
        <v>455</v>
      </c>
      <c r="D62" s="70">
        <f t="shared" si="1"/>
        <v>0.94398340248962653</v>
      </c>
      <c r="E62" s="84">
        <v>371</v>
      </c>
      <c r="F62" s="37">
        <v>347</v>
      </c>
      <c r="G62" s="70">
        <f t="shared" si="4"/>
        <v>0.93530997304582209</v>
      </c>
      <c r="H62" s="84">
        <v>111</v>
      </c>
      <c r="I62" s="37">
        <v>108</v>
      </c>
      <c r="J62" s="70">
        <f t="shared" si="5"/>
        <v>0.97297297297297303</v>
      </c>
      <c r="K62" s="37">
        <f t="shared" si="2"/>
        <v>371</v>
      </c>
      <c r="L62" s="37">
        <v>293</v>
      </c>
      <c r="M62" s="70">
        <f t="shared" si="6"/>
        <v>0.78975741239892183</v>
      </c>
      <c r="N62" s="35"/>
    </row>
    <row r="63" spans="1:14" s="32" customFormat="1" ht="14.25" customHeight="1" x14ac:dyDescent="0.25">
      <c r="A63" s="49">
        <v>0.75</v>
      </c>
      <c r="B63" s="37">
        <f t="shared" si="3"/>
        <v>454</v>
      </c>
      <c r="C63" s="37">
        <f t="shared" si="0"/>
        <v>427</v>
      </c>
      <c r="D63" s="70">
        <f t="shared" si="1"/>
        <v>0.94052863436123346</v>
      </c>
      <c r="E63" s="84">
        <v>346</v>
      </c>
      <c r="F63" s="37">
        <v>327</v>
      </c>
      <c r="G63" s="70">
        <f t="shared" si="4"/>
        <v>0.94508670520231219</v>
      </c>
      <c r="H63" s="84">
        <v>108</v>
      </c>
      <c r="I63" s="37">
        <v>100</v>
      </c>
      <c r="J63" s="70">
        <f t="shared" si="5"/>
        <v>0.92592592592592593</v>
      </c>
      <c r="K63" s="37">
        <f t="shared" si="2"/>
        <v>346</v>
      </c>
      <c r="L63" s="37">
        <v>272</v>
      </c>
      <c r="M63" s="70">
        <f t="shared" si="6"/>
        <v>0.78612716763005785</v>
      </c>
      <c r="N63" s="35"/>
    </row>
    <row r="64" spans="1:14" s="32" customFormat="1" ht="14.25" customHeight="1" x14ac:dyDescent="0.25">
      <c r="A64" s="49">
        <v>0.76041666666666663</v>
      </c>
      <c r="B64" s="37">
        <f t="shared" si="3"/>
        <v>397</v>
      </c>
      <c r="C64" s="37">
        <f t="shared" si="0"/>
        <v>392</v>
      </c>
      <c r="D64" s="70">
        <f t="shared" si="1"/>
        <v>0.9874055415617129</v>
      </c>
      <c r="E64" s="84">
        <v>313</v>
      </c>
      <c r="F64" s="37">
        <v>309</v>
      </c>
      <c r="G64" s="70">
        <f t="shared" si="4"/>
        <v>0.98722044728434499</v>
      </c>
      <c r="H64" s="84">
        <v>84</v>
      </c>
      <c r="I64" s="37">
        <v>83</v>
      </c>
      <c r="J64" s="70">
        <f t="shared" si="5"/>
        <v>0.98809523809523814</v>
      </c>
      <c r="K64" s="37">
        <f t="shared" si="2"/>
        <v>313</v>
      </c>
      <c r="L64" s="37">
        <v>259</v>
      </c>
      <c r="M64" s="70">
        <f t="shared" si="6"/>
        <v>0.82747603833865813</v>
      </c>
    </row>
    <row r="65" spans="1:13" s="32" customFormat="1" ht="14.25" customHeight="1" x14ac:dyDescent="0.25">
      <c r="A65" s="49">
        <v>0.77083333333333337</v>
      </c>
      <c r="B65" s="37">
        <f t="shared" si="3"/>
        <v>345</v>
      </c>
      <c r="C65" s="37">
        <f t="shared" si="0"/>
        <v>339</v>
      </c>
      <c r="D65" s="70">
        <f t="shared" si="1"/>
        <v>0.9826086956521739</v>
      </c>
      <c r="E65" s="84">
        <v>251</v>
      </c>
      <c r="F65" s="37">
        <v>247</v>
      </c>
      <c r="G65" s="70">
        <f t="shared" si="4"/>
        <v>0.98406374501992033</v>
      </c>
      <c r="H65" s="84">
        <v>94</v>
      </c>
      <c r="I65" s="37">
        <v>92</v>
      </c>
      <c r="J65" s="70">
        <f t="shared" si="5"/>
        <v>0.97872340425531912</v>
      </c>
      <c r="K65" s="37">
        <f t="shared" si="2"/>
        <v>251</v>
      </c>
      <c r="L65" s="37">
        <v>207</v>
      </c>
      <c r="M65" s="70">
        <f t="shared" si="6"/>
        <v>0.82470119521912355</v>
      </c>
    </row>
    <row r="66" spans="1:13" s="32" customFormat="1" ht="14.25" customHeight="1" thickBot="1" x14ac:dyDescent="0.3">
      <c r="A66" s="49">
        <v>0.78125</v>
      </c>
      <c r="B66" s="37">
        <f t="shared" si="3"/>
        <v>324</v>
      </c>
      <c r="C66" s="37">
        <f t="shared" si="0"/>
        <v>316</v>
      </c>
      <c r="D66" s="70">
        <f t="shared" si="1"/>
        <v>0.97530864197530864</v>
      </c>
      <c r="E66" s="84">
        <v>234</v>
      </c>
      <c r="F66" s="37">
        <v>229</v>
      </c>
      <c r="G66" s="70">
        <f t="shared" si="4"/>
        <v>0.9786324786324786</v>
      </c>
      <c r="H66" s="84">
        <v>90</v>
      </c>
      <c r="I66" s="37">
        <v>87</v>
      </c>
      <c r="J66" s="70">
        <f t="shared" si="5"/>
        <v>0.96666666666666667</v>
      </c>
      <c r="K66" s="37">
        <f t="shared" si="2"/>
        <v>234</v>
      </c>
      <c r="L66" s="37">
        <v>199</v>
      </c>
      <c r="M66" s="70">
        <f t="shared" si="6"/>
        <v>0.8504273504273504</v>
      </c>
    </row>
    <row r="67" spans="1:13" ht="14.25" customHeight="1" thickTop="1" thickBot="1" x14ac:dyDescent="0.3">
      <c r="A67" s="71" t="s">
        <v>2</v>
      </c>
      <c r="B67" s="71">
        <f>SUM(B15:B66)</f>
        <v>19620</v>
      </c>
      <c r="C67" s="71">
        <f>SUM(C15:C66)</f>
        <v>18812</v>
      </c>
      <c r="D67" s="72">
        <f>IFERROR(IF(AND(B67=0,C67=0),0,C67/B67),0)</f>
        <v>0.95881753312945972</v>
      </c>
      <c r="E67" s="71">
        <f>SUM(E15:E66)</f>
        <v>14508</v>
      </c>
      <c r="F67" s="71">
        <f>SUM(F15:F66)</f>
        <v>13936</v>
      </c>
      <c r="G67" s="72">
        <f>IFERROR(IF(AND(E67=0,F67=0),0,F67/E67),0)</f>
        <v>0.96057347670250892</v>
      </c>
      <c r="H67" s="71">
        <f>SUM(H15:H66)</f>
        <v>5112</v>
      </c>
      <c r="I67" s="71">
        <f>SUM(I15:I66)</f>
        <v>4876</v>
      </c>
      <c r="J67" s="72">
        <f>IFERROR(IF(AND(H67=0,I67=0),0,I67/H67),0)</f>
        <v>0.95383411580594679</v>
      </c>
      <c r="K67" s="71">
        <f>SUM(K15:K66)</f>
        <v>14508</v>
      </c>
      <c r="L67" s="71">
        <f>SUM(L15:L66)</f>
        <v>11288</v>
      </c>
      <c r="M67" s="72">
        <f>IFERROR(IF(AND(K67=0,L67=0),0,L67/K67),0)</f>
        <v>0.7780534877309071</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4"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F3566-ADF8-4033-B610-8299B50DD387}">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11</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25</v>
      </c>
      <c r="C15" s="37">
        <f t="shared" ref="C15:C66" si="0">F15+I15</f>
        <v>23</v>
      </c>
      <c r="D15" s="70">
        <f t="shared" ref="D15:D66" si="1">IF(OR(B15=0,C15=0),0,C15/B15)</f>
        <v>0.92</v>
      </c>
      <c r="E15" s="84">
        <v>16</v>
      </c>
      <c r="F15" s="37">
        <v>16</v>
      </c>
      <c r="G15" s="70">
        <f>IF(OR(E15=0,F15=0),0,F15/E15)</f>
        <v>1</v>
      </c>
      <c r="H15" s="84">
        <v>9</v>
      </c>
      <c r="I15" s="37">
        <v>7</v>
      </c>
      <c r="J15" s="70">
        <f>IF(OR(H15=0,I15=0),0,I15/H15)</f>
        <v>0.77777777777777779</v>
      </c>
      <c r="K15" s="37">
        <f t="shared" ref="K15:K66" si="2">E15</f>
        <v>16</v>
      </c>
      <c r="L15" s="37">
        <v>5</v>
      </c>
      <c r="M15" s="70">
        <f>IF(OR(K15=0,L15=0),0,L15/K15)</f>
        <v>0.3125</v>
      </c>
      <c r="N15" s="35"/>
    </row>
    <row r="16" spans="1:14" s="32" customFormat="1" ht="14.25" customHeight="1" x14ac:dyDescent="0.25">
      <c r="A16" s="49">
        <v>0.26041666666666669</v>
      </c>
      <c r="B16" s="37">
        <f t="shared" ref="B16:B66" si="3">E16+H16</f>
        <v>34</v>
      </c>
      <c r="C16" s="37">
        <f t="shared" si="0"/>
        <v>30</v>
      </c>
      <c r="D16" s="70">
        <f t="shared" si="1"/>
        <v>0.88235294117647056</v>
      </c>
      <c r="E16" s="84">
        <v>22</v>
      </c>
      <c r="F16" s="37">
        <v>22</v>
      </c>
      <c r="G16" s="70">
        <f t="shared" ref="G16:G66" si="4">IF(OR(E16=0,F16=0),0,F16/E16)</f>
        <v>1</v>
      </c>
      <c r="H16" s="84">
        <v>12</v>
      </c>
      <c r="I16" s="37">
        <v>8</v>
      </c>
      <c r="J16" s="70">
        <f t="shared" ref="J16:J66" si="5">IF(OR(H16=0,I16=0),0,I16/H16)</f>
        <v>0.66666666666666663</v>
      </c>
      <c r="K16" s="37">
        <f t="shared" si="2"/>
        <v>22</v>
      </c>
      <c r="L16" s="37">
        <v>1</v>
      </c>
      <c r="M16" s="70">
        <f t="shared" ref="M16:M66" si="6">IF(OR(K16=0,L16=0),0,L16/K16)</f>
        <v>4.5454545454545456E-2</v>
      </c>
      <c r="N16" s="35"/>
    </row>
    <row r="17" spans="1:14" s="32" customFormat="1" ht="14.25" customHeight="1" x14ac:dyDescent="0.25">
      <c r="A17" s="49">
        <v>0.27083333333333331</v>
      </c>
      <c r="B17" s="37">
        <f t="shared" si="3"/>
        <v>61</v>
      </c>
      <c r="C17" s="37">
        <f t="shared" si="0"/>
        <v>54</v>
      </c>
      <c r="D17" s="70">
        <f t="shared" si="1"/>
        <v>0.88524590163934425</v>
      </c>
      <c r="E17" s="84">
        <v>33</v>
      </c>
      <c r="F17" s="37">
        <v>31</v>
      </c>
      <c r="G17" s="70">
        <f t="shared" si="4"/>
        <v>0.93939393939393945</v>
      </c>
      <c r="H17" s="84">
        <v>28</v>
      </c>
      <c r="I17" s="37">
        <v>23</v>
      </c>
      <c r="J17" s="70">
        <f t="shared" si="5"/>
        <v>0.8214285714285714</v>
      </c>
      <c r="K17" s="37">
        <f t="shared" si="2"/>
        <v>33</v>
      </c>
      <c r="L17" s="37">
        <v>9</v>
      </c>
      <c r="M17" s="70">
        <f t="shared" si="6"/>
        <v>0.27272727272727271</v>
      </c>
      <c r="N17" s="35"/>
    </row>
    <row r="18" spans="1:14" s="32" customFormat="1" ht="14.25" customHeight="1" x14ac:dyDescent="0.25">
      <c r="A18" s="49">
        <v>0.28125</v>
      </c>
      <c r="B18" s="37">
        <f t="shared" si="3"/>
        <v>86</v>
      </c>
      <c r="C18" s="37">
        <f t="shared" si="0"/>
        <v>75</v>
      </c>
      <c r="D18" s="70">
        <f t="shared" si="1"/>
        <v>0.87209302325581395</v>
      </c>
      <c r="E18" s="84">
        <v>53</v>
      </c>
      <c r="F18" s="37">
        <v>50</v>
      </c>
      <c r="G18" s="70">
        <f t="shared" si="4"/>
        <v>0.94339622641509435</v>
      </c>
      <c r="H18" s="84">
        <v>33</v>
      </c>
      <c r="I18" s="37">
        <v>25</v>
      </c>
      <c r="J18" s="70">
        <f t="shared" si="5"/>
        <v>0.75757575757575757</v>
      </c>
      <c r="K18" s="37">
        <f t="shared" si="2"/>
        <v>53</v>
      </c>
      <c r="L18" s="37">
        <v>19</v>
      </c>
      <c r="M18" s="70">
        <f t="shared" si="6"/>
        <v>0.35849056603773582</v>
      </c>
      <c r="N18" s="35"/>
    </row>
    <row r="19" spans="1:14" s="32" customFormat="1" ht="14.25" customHeight="1" x14ac:dyDescent="0.25">
      <c r="A19" s="49">
        <v>0.29166666666666669</v>
      </c>
      <c r="B19" s="37">
        <f t="shared" si="3"/>
        <v>78</v>
      </c>
      <c r="C19" s="37">
        <f t="shared" si="0"/>
        <v>66</v>
      </c>
      <c r="D19" s="70">
        <f t="shared" si="1"/>
        <v>0.84615384615384615</v>
      </c>
      <c r="E19" s="84">
        <v>49</v>
      </c>
      <c r="F19" s="37">
        <v>49</v>
      </c>
      <c r="G19" s="70">
        <f t="shared" si="4"/>
        <v>1</v>
      </c>
      <c r="H19" s="84">
        <v>29</v>
      </c>
      <c r="I19" s="37">
        <v>17</v>
      </c>
      <c r="J19" s="70">
        <f t="shared" si="5"/>
        <v>0.58620689655172409</v>
      </c>
      <c r="K19" s="37">
        <f t="shared" si="2"/>
        <v>49</v>
      </c>
      <c r="L19" s="37">
        <v>11</v>
      </c>
      <c r="M19" s="70">
        <f t="shared" si="6"/>
        <v>0.22448979591836735</v>
      </c>
      <c r="N19" s="35"/>
    </row>
    <row r="20" spans="1:14" s="32" customFormat="1" ht="14.25" customHeight="1" x14ac:dyDescent="0.25">
      <c r="A20" s="49">
        <v>0.30208333333333331</v>
      </c>
      <c r="B20" s="37">
        <f t="shared" si="3"/>
        <v>79</v>
      </c>
      <c r="C20" s="37">
        <f t="shared" si="0"/>
        <v>68</v>
      </c>
      <c r="D20" s="70">
        <f t="shared" si="1"/>
        <v>0.86075949367088611</v>
      </c>
      <c r="E20" s="84">
        <v>54</v>
      </c>
      <c r="F20" s="37">
        <v>53</v>
      </c>
      <c r="G20" s="70">
        <f t="shared" si="4"/>
        <v>0.98148148148148151</v>
      </c>
      <c r="H20" s="84">
        <v>25</v>
      </c>
      <c r="I20" s="37">
        <v>15</v>
      </c>
      <c r="J20" s="70">
        <f t="shared" si="5"/>
        <v>0.6</v>
      </c>
      <c r="K20" s="37">
        <f t="shared" si="2"/>
        <v>54</v>
      </c>
      <c r="L20" s="37">
        <v>22</v>
      </c>
      <c r="M20" s="70">
        <f t="shared" si="6"/>
        <v>0.40740740740740738</v>
      </c>
      <c r="N20" s="35"/>
    </row>
    <row r="21" spans="1:14" s="32" customFormat="1" ht="14.25" customHeight="1" x14ac:dyDescent="0.25">
      <c r="A21" s="49">
        <v>0.3125</v>
      </c>
      <c r="B21" s="37">
        <f t="shared" si="3"/>
        <v>93</v>
      </c>
      <c r="C21" s="37">
        <f t="shared" si="0"/>
        <v>84</v>
      </c>
      <c r="D21" s="70">
        <f t="shared" si="1"/>
        <v>0.90322580645161288</v>
      </c>
      <c r="E21" s="84">
        <v>53</v>
      </c>
      <c r="F21" s="37">
        <v>53</v>
      </c>
      <c r="G21" s="70">
        <f t="shared" si="4"/>
        <v>1</v>
      </c>
      <c r="H21" s="84">
        <v>40</v>
      </c>
      <c r="I21" s="37">
        <v>31</v>
      </c>
      <c r="J21" s="70">
        <f t="shared" si="5"/>
        <v>0.77500000000000002</v>
      </c>
      <c r="K21" s="37">
        <f t="shared" si="2"/>
        <v>53</v>
      </c>
      <c r="L21" s="37">
        <v>19</v>
      </c>
      <c r="M21" s="70">
        <f t="shared" si="6"/>
        <v>0.35849056603773582</v>
      </c>
      <c r="N21" s="35"/>
    </row>
    <row r="22" spans="1:14" s="32" customFormat="1" ht="14.25" customHeight="1" x14ac:dyDescent="0.25">
      <c r="A22" s="49">
        <v>0.32291666666666669</v>
      </c>
      <c r="B22" s="37">
        <f t="shared" si="3"/>
        <v>105</v>
      </c>
      <c r="C22" s="37">
        <f t="shared" si="0"/>
        <v>90</v>
      </c>
      <c r="D22" s="70">
        <f t="shared" si="1"/>
        <v>0.8571428571428571</v>
      </c>
      <c r="E22" s="84">
        <v>68</v>
      </c>
      <c r="F22" s="37">
        <v>65</v>
      </c>
      <c r="G22" s="70">
        <f t="shared" si="4"/>
        <v>0.95588235294117652</v>
      </c>
      <c r="H22" s="84">
        <v>37</v>
      </c>
      <c r="I22" s="37">
        <v>25</v>
      </c>
      <c r="J22" s="70">
        <f t="shared" si="5"/>
        <v>0.67567567567567566</v>
      </c>
      <c r="K22" s="37">
        <f t="shared" si="2"/>
        <v>68</v>
      </c>
      <c r="L22" s="37">
        <v>24</v>
      </c>
      <c r="M22" s="70">
        <f t="shared" si="6"/>
        <v>0.35294117647058826</v>
      </c>
      <c r="N22" s="35"/>
    </row>
    <row r="23" spans="1:14" s="32" customFormat="1" ht="14.25" customHeight="1" x14ac:dyDescent="0.25">
      <c r="A23" s="49">
        <v>0.33333333333333331</v>
      </c>
      <c r="B23" s="37">
        <f t="shared" si="3"/>
        <v>105</v>
      </c>
      <c r="C23" s="37">
        <f t="shared" si="0"/>
        <v>91</v>
      </c>
      <c r="D23" s="70">
        <f t="shared" si="1"/>
        <v>0.8666666666666667</v>
      </c>
      <c r="E23" s="84">
        <v>68</v>
      </c>
      <c r="F23" s="37">
        <v>68</v>
      </c>
      <c r="G23" s="70">
        <f t="shared" si="4"/>
        <v>1</v>
      </c>
      <c r="H23" s="84">
        <v>37</v>
      </c>
      <c r="I23" s="37">
        <v>23</v>
      </c>
      <c r="J23" s="70">
        <f t="shared" si="5"/>
        <v>0.6216216216216216</v>
      </c>
      <c r="K23" s="37">
        <f t="shared" si="2"/>
        <v>68</v>
      </c>
      <c r="L23" s="37">
        <v>26</v>
      </c>
      <c r="M23" s="70">
        <f t="shared" si="6"/>
        <v>0.38235294117647056</v>
      </c>
      <c r="N23" s="35"/>
    </row>
    <row r="24" spans="1:14" s="32" customFormat="1" ht="14.25" customHeight="1" x14ac:dyDescent="0.25">
      <c r="A24" s="49">
        <v>0.34375</v>
      </c>
      <c r="B24" s="37">
        <f t="shared" si="3"/>
        <v>113</v>
      </c>
      <c r="C24" s="37">
        <f t="shared" si="0"/>
        <v>102</v>
      </c>
      <c r="D24" s="70">
        <f t="shared" si="1"/>
        <v>0.90265486725663713</v>
      </c>
      <c r="E24" s="84">
        <v>84</v>
      </c>
      <c r="F24" s="37">
        <v>79</v>
      </c>
      <c r="G24" s="70">
        <f t="shared" si="4"/>
        <v>0.94047619047619047</v>
      </c>
      <c r="H24" s="84">
        <v>29</v>
      </c>
      <c r="I24" s="37">
        <v>23</v>
      </c>
      <c r="J24" s="70">
        <f t="shared" si="5"/>
        <v>0.7931034482758621</v>
      </c>
      <c r="K24" s="37">
        <f t="shared" si="2"/>
        <v>84</v>
      </c>
      <c r="L24" s="37">
        <v>34</v>
      </c>
      <c r="M24" s="70">
        <f t="shared" si="6"/>
        <v>0.40476190476190477</v>
      </c>
      <c r="N24" s="35"/>
    </row>
    <row r="25" spans="1:14" s="32" customFormat="1" ht="14.25" customHeight="1" x14ac:dyDescent="0.25">
      <c r="A25" s="49">
        <v>0.35416666666666669</v>
      </c>
      <c r="B25" s="37">
        <f t="shared" si="3"/>
        <v>116</v>
      </c>
      <c r="C25" s="37">
        <f t="shared" si="0"/>
        <v>102</v>
      </c>
      <c r="D25" s="70">
        <f t="shared" si="1"/>
        <v>0.87931034482758619</v>
      </c>
      <c r="E25" s="84">
        <v>80</v>
      </c>
      <c r="F25" s="37">
        <v>77</v>
      </c>
      <c r="G25" s="70">
        <f t="shared" si="4"/>
        <v>0.96250000000000002</v>
      </c>
      <c r="H25" s="84">
        <v>36</v>
      </c>
      <c r="I25" s="37">
        <v>25</v>
      </c>
      <c r="J25" s="70">
        <f t="shared" si="5"/>
        <v>0.69444444444444442</v>
      </c>
      <c r="K25" s="37">
        <f t="shared" si="2"/>
        <v>80</v>
      </c>
      <c r="L25" s="37">
        <v>35</v>
      </c>
      <c r="M25" s="70">
        <f t="shared" si="6"/>
        <v>0.4375</v>
      </c>
      <c r="N25" s="35"/>
    </row>
    <row r="26" spans="1:14" s="32" customFormat="1" ht="14.25" customHeight="1" x14ac:dyDescent="0.25">
      <c r="A26" s="49">
        <v>0.36458333333333331</v>
      </c>
      <c r="B26" s="37">
        <f t="shared" si="3"/>
        <v>90</v>
      </c>
      <c r="C26" s="37">
        <f t="shared" si="0"/>
        <v>79</v>
      </c>
      <c r="D26" s="70">
        <f t="shared" si="1"/>
        <v>0.87777777777777777</v>
      </c>
      <c r="E26" s="84">
        <v>64</v>
      </c>
      <c r="F26" s="37">
        <v>63</v>
      </c>
      <c r="G26" s="70">
        <f t="shared" si="4"/>
        <v>0.984375</v>
      </c>
      <c r="H26" s="84">
        <v>26</v>
      </c>
      <c r="I26" s="37">
        <v>16</v>
      </c>
      <c r="J26" s="70">
        <f t="shared" si="5"/>
        <v>0.61538461538461542</v>
      </c>
      <c r="K26" s="37">
        <f t="shared" si="2"/>
        <v>64</v>
      </c>
      <c r="L26" s="37">
        <v>34</v>
      </c>
      <c r="M26" s="70">
        <f t="shared" si="6"/>
        <v>0.53125</v>
      </c>
      <c r="N26" s="35"/>
    </row>
    <row r="27" spans="1:14" s="32" customFormat="1" ht="14.25" customHeight="1" x14ac:dyDescent="0.25">
      <c r="A27" s="49">
        <v>0.375</v>
      </c>
      <c r="B27" s="37">
        <f t="shared" si="3"/>
        <v>96</v>
      </c>
      <c r="C27" s="37">
        <f t="shared" si="0"/>
        <v>87</v>
      </c>
      <c r="D27" s="70">
        <f t="shared" si="1"/>
        <v>0.90625</v>
      </c>
      <c r="E27" s="84">
        <v>53</v>
      </c>
      <c r="F27" s="37">
        <v>53</v>
      </c>
      <c r="G27" s="70">
        <f t="shared" si="4"/>
        <v>1</v>
      </c>
      <c r="H27" s="84">
        <v>43</v>
      </c>
      <c r="I27" s="37">
        <v>34</v>
      </c>
      <c r="J27" s="70">
        <f t="shared" si="5"/>
        <v>0.79069767441860461</v>
      </c>
      <c r="K27" s="37">
        <f t="shared" si="2"/>
        <v>53</v>
      </c>
      <c r="L27" s="37">
        <v>30</v>
      </c>
      <c r="M27" s="70">
        <f t="shared" si="6"/>
        <v>0.56603773584905659</v>
      </c>
      <c r="N27" s="35"/>
    </row>
    <row r="28" spans="1:14" s="32" customFormat="1" ht="14.25" customHeight="1" x14ac:dyDescent="0.25">
      <c r="A28" s="49">
        <v>0.38541666666666669</v>
      </c>
      <c r="B28" s="37">
        <f t="shared" si="3"/>
        <v>73</v>
      </c>
      <c r="C28" s="37">
        <f t="shared" si="0"/>
        <v>68</v>
      </c>
      <c r="D28" s="70">
        <f t="shared" si="1"/>
        <v>0.93150684931506844</v>
      </c>
      <c r="E28" s="84">
        <v>43</v>
      </c>
      <c r="F28" s="37">
        <v>43</v>
      </c>
      <c r="G28" s="70">
        <f t="shared" si="4"/>
        <v>1</v>
      </c>
      <c r="H28" s="84">
        <v>30</v>
      </c>
      <c r="I28" s="37">
        <v>25</v>
      </c>
      <c r="J28" s="70">
        <f t="shared" si="5"/>
        <v>0.83333333333333337</v>
      </c>
      <c r="K28" s="37">
        <f t="shared" si="2"/>
        <v>43</v>
      </c>
      <c r="L28" s="37">
        <v>15</v>
      </c>
      <c r="M28" s="70">
        <f t="shared" si="6"/>
        <v>0.34883720930232559</v>
      </c>
      <c r="N28" s="35"/>
    </row>
    <row r="29" spans="1:14" s="32" customFormat="1" ht="14.25" customHeight="1" x14ac:dyDescent="0.25">
      <c r="A29" s="49">
        <v>0.39583333333333331</v>
      </c>
      <c r="B29" s="37">
        <f t="shared" si="3"/>
        <v>42</v>
      </c>
      <c r="C29" s="37">
        <f t="shared" si="0"/>
        <v>39</v>
      </c>
      <c r="D29" s="70">
        <f t="shared" si="1"/>
        <v>0.9285714285714286</v>
      </c>
      <c r="E29" s="84">
        <v>32</v>
      </c>
      <c r="F29" s="37">
        <v>30</v>
      </c>
      <c r="G29" s="70">
        <f t="shared" si="4"/>
        <v>0.9375</v>
      </c>
      <c r="H29" s="84">
        <v>10</v>
      </c>
      <c r="I29" s="37">
        <v>9</v>
      </c>
      <c r="J29" s="70">
        <f t="shared" si="5"/>
        <v>0.9</v>
      </c>
      <c r="K29" s="37">
        <f t="shared" si="2"/>
        <v>32</v>
      </c>
      <c r="L29" s="37">
        <v>17</v>
      </c>
      <c r="M29" s="70">
        <f t="shared" si="6"/>
        <v>0.53125</v>
      </c>
      <c r="N29" s="35"/>
    </row>
    <row r="30" spans="1:14" s="32" customFormat="1" ht="14.25" customHeight="1" x14ac:dyDescent="0.25">
      <c r="A30" s="49">
        <v>0.40625</v>
      </c>
      <c r="B30" s="37">
        <f t="shared" si="3"/>
        <v>53</v>
      </c>
      <c r="C30" s="37">
        <f t="shared" si="0"/>
        <v>48</v>
      </c>
      <c r="D30" s="70">
        <f t="shared" si="1"/>
        <v>0.90566037735849059</v>
      </c>
      <c r="E30" s="84">
        <v>30</v>
      </c>
      <c r="F30" s="37">
        <v>30</v>
      </c>
      <c r="G30" s="70">
        <f t="shared" si="4"/>
        <v>1</v>
      </c>
      <c r="H30" s="84">
        <v>23</v>
      </c>
      <c r="I30" s="37">
        <v>18</v>
      </c>
      <c r="J30" s="70">
        <f t="shared" si="5"/>
        <v>0.78260869565217395</v>
      </c>
      <c r="K30" s="37">
        <f t="shared" si="2"/>
        <v>30</v>
      </c>
      <c r="L30" s="37">
        <v>16</v>
      </c>
      <c r="M30" s="70">
        <f t="shared" si="6"/>
        <v>0.53333333333333333</v>
      </c>
      <c r="N30" s="35"/>
    </row>
    <row r="31" spans="1:14" s="32" customFormat="1" ht="14.25" customHeight="1" x14ac:dyDescent="0.25">
      <c r="A31" s="49">
        <v>0.41666666666666669</v>
      </c>
      <c r="B31" s="37">
        <f t="shared" si="3"/>
        <v>53</v>
      </c>
      <c r="C31" s="37">
        <f t="shared" si="0"/>
        <v>46</v>
      </c>
      <c r="D31" s="70">
        <f t="shared" si="1"/>
        <v>0.86792452830188682</v>
      </c>
      <c r="E31" s="84">
        <v>32</v>
      </c>
      <c r="F31" s="37">
        <v>30</v>
      </c>
      <c r="G31" s="70">
        <f t="shared" si="4"/>
        <v>0.9375</v>
      </c>
      <c r="H31" s="84">
        <v>21</v>
      </c>
      <c r="I31" s="37">
        <v>16</v>
      </c>
      <c r="J31" s="70">
        <f t="shared" si="5"/>
        <v>0.76190476190476186</v>
      </c>
      <c r="K31" s="37">
        <f t="shared" si="2"/>
        <v>32</v>
      </c>
      <c r="L31" s="37">
        <v>12</v>
      </c>
      <c r="M31" s="70">
        <f t="shared" si="6"/>
        <v>0.375</v>
      </c>
      <c r="N31" s="35"/>
    </row>
    <row r="32" spans="1:14" s="32" customFormat="1" ht="14.25" customHeight="1" x14ac:dyDescent="0.25">
      <c r="A32" s="49">
        <v>0.42708333333333331</v>
      </c>
      <c r="B32" s="37">
        <f t="shared" si="3"/>
        <v>52</v>
      </c>
      <c r="C32" s="37">
        <f t="shared" si="0"/>
        <v>47</v>
      </c>
      <c r="D32" s="70">
        <f t="shared" si="1"/>
        <v>0.90384615384615385</v>
      </c>
      <c r="E32" s="84">
        <v>29</v>
      </c>
      <c r="F32" s="37">
        <v>28</v>
      </c>
      <c r="G32" s="70">
        <f t="shared" si="4"/>
        <v>0.96551724137931039</v>
      </c>
      <c r="H32" s="84">
        <v>23</v>
      </c>
      <c r="I32" s="37">
        <v>19</v>
      </c>
      <c r="J32" s="70">
        <f t="shared" si="5"/>
        <v>0.82608695652173914</v>
      </c>
      <c r="K32" s="37">
        <f t="shared" si="2"/>
        <v>29</v>
      </c>
      <c r="L32" s="37">
        <v>10</v>
      </c>
      <c r="M32" s="70">
        <f t="shared" si="6"/>
        <v>0.34482758620689657</v>
      </c>
      <c r="N32" s="35"/>
    </row>
    <row r="33" spans="1:14" s="32" customFormat="1" ht="14.25" customHeight="1" x14ac:dyDescent="0.25">
      <c r="A33" s="49">
        <v>0.4375</v>
      </c>
      <c r="B33" s="37">
        <f t="shared" si="3"/>
        <v>45</v>
      </c>
      <c r="C33" s="37">
        <f t="shared" si="0"/>
        <v>43</v>
      </c>
      <c r="D33" s="70">
        <f t="shared" si="1"/>
        <v>0.9555555555555556</v>
      </c>
      <c r="E33" s="84">
        <v>32</v>
      </c>
      <c r="F33" s="37">
        <v>32</v>
      </c>
      <c r="G33" s="70">
        <f t="shared" si="4"/>
        <v>1</v>
      </c>
      <c r="H33" s="84">
        <v>13</v>
      </c>
      <c r="I33" s="37">
        <v>11</v>
      </c>
      <c r="J33" s="70">
        <f t="shared" si="5"/>
        <v>0.84615384615384615</v>
      </c>
      <c r="K33" s="37">
        <f t="shared" si="2"/>
        <v>32</v>
      </c>
      <c r="L33" s="37">
        <v>17</v>
      </c>
      <c r="M33" s="70">
        <f t="shared" si="6"/>
        <v>0.53125</v>
      </c>
      <c r="N33" s="35"/>
    </row>
    <row r="34" spans="1:14" s="32" customFormat="1" ht="14.25" customHeight="1" x14ac:dyDescent="0.25">
      <c r="A34" s="49">
        <v>0.44791666666666669</v>
      </c>
      <c r="B34" s="37">
        <f t="shared" si="3"/>
        <v>50</v>
      </c>
      <c r="C34" s="37">
        <f t="shared" si="0"/>
        <v>42</v>
      </c>
      <c r="D34" s="70">
        <f t="shared" si="1"/>
        <v>0.84</v>
      </c>
      <c r="E34" s="84">
        <v>25</v>
      </c>
      <c r="F34" s="37">
        <v>24</v>
      </c>
      <c r="G34" s="70">
        <f t="shared" si="4"/>
        <v>0.96</v>
      </c>
      <c r="H34" s="84">
        <v>25</v>
      </c>
      <c r="I34" s="37">
        <v>18</v>
      </c>
      <c r="J34" s="70">
        <f t="shared" si="5"/>
        <v>0.72</v>
      </c>
      <c r="K34" s="37">
        <f t="shared" si="2"/>
        <v>25</v>
      </c>
      <c r="L34" s="37">
        <v>9</v>
      </c>
      <c r="M34" s="70">
        <f t="shared" si="6"/>
        <v>0.36</v>
      </c>
      <c r="N34" s="35"/>
    </row>
    <row r="35" spans="1:14" s="32" customFormat="1" ht="14.25" customHeight="1" x14ac:dyDescent="0.25">
      <c r="A35" s="49">
        <v>0.45833333333333331</v>
      </c>
      <c r="B35" s="37">
        <f t="shared" si="3"/>
        <v>50</v>
      </c>
      <c r="C35" s="37">
        <f t="shared" si="0"/>
        <v>43</v>
      </c>
      <c r="D35" s="70">
        <f t="shared" si="1"/>
        <v>0.86</v>
      </c>
      <c r="E35" s="84">
        <v>23</v>
      </c>
      <c r="F35" s="37">
        <v>23</v>
      </c>
      <c r="G35" s="70">
        <f t="shared" si="4"/>
        <v>1</v>
      </c>
      <c r="H35" s="84">
        <v>27</v>
      </c>
      <c r="I35" s="37">
        <v>20</v>
      </c>
      <c r="J35" s="70">
        <f t="shared" si="5"/>
        <v>0.7407407407407407</v>
      </c>
      <c r="K35" s="37">
        <f t="shared" si="2"/>
        <v>23</v>
      </c>
      <c r="L35" s="37">
        <v>7</v>
      </c>
      <c r="M35" s="70">
        <f t="shared" si="6"/>
        <v>0.30434782608695654</v>
      </c>
      <c r="N35" s="35"/>
    </row>
    <row r="36" spans="1:14" s="32" customFormat="1" ht="14.25" customHeight="1" x14ac:dyDescent="0.25">
      <c r="A36" s="49">
        <v>0.46875</v>
      </c>
      <c r="B36" s="37">
        <f t="shared" si="3"/>
        <v>61</v>
      </c>
      <c r="C36" s="37">
        <f t="shared" si="0"/>
        <v>56</v>
      </c>
      <c r="D36" s="70">
        <f t="shared" si="1"/>
        <v>0.91803278688524592</v>
      </c>
      <c r="E36" s="84">
        <v>35</v>
      </c>
      <c r="F36" s="37">
        <v>30</v>
      </c>
      <c r="G36" s="70">
        <f t="shared" si="4"/>
        <v>0.8571428571428571</v>
      </c>
      <c r="H36" s="84">
        <v>26</v>
      </c>
      <c r="I36" s="37">
        <v>26</v>
      </c>
      <c r="J36" s="70">
        <f t="shared" si="5"/>
        <v>1</v>
      </c>
      <c r="K36" s="37">
        <f t="shared" si="2"/>
        <v>35</v>
      </c>
      <c r="L36" s="37">
        <v>11</v>
      </c>
      <c r="M36" s="70">
        <f t="shared" si="6"/>
        <v>0.31428571428571428</v>
      </c>
      <c r="N36" s="35"/>
    </row>
    <row r="37" spans="1:14" s="32" customFormat="1" ht="14.25" customHeight="1" x14ac:dyDescent="0.25">
      <c r="A37" s="49">
        <v>0.47916666666666669</v>
      </c>
      <c r="B37" s="37">
        <f t="shared" si="3"/>
        <v>53</v>
      </c>
      <c r="C37" s="37">
        <f t="shared" si="0"/>
        <v>51</v>
      </c>
      <c r="D37" s="70">
        <f t="shared" si="1"/>
        <v>0.96226415094339623</v>
      </c>
      <c r="E37" s="84">
        <v>30</v>
      </c>
      <c r="F37" s="37">
        <v>28</v>
      </c>
      <c r="G37" s="70">
        <f t="shared" si="4"/>
        <v>0.93333333333333335</v>
      </c>
      <c r="H37" s="84">
        <v>23</v>
      </c>
      <c r="I37" s="37">
        <v>23</v>
      </c>
      <c r="J37" s="70">
        <f t="shared" si="5"/>
        <v>1</v>
      </c>
      <c r="K37" s="37">
        <f t="shared" si="2"/>
        <v>30</v>
      </c>
      <c r="L37" s="37">
        <v>15</v>
      </c>
      <c r="M37" s="70">
        <f t="shared" si="6"/>
        <v>0.5</v>
      </c>
      <c r="N37" s="35"/>
    </row>
    <row r="38" spans="1:14" s="32" customFormat="1" ht="14.25" customHeight="1" x14ac:dyDescent="0.25">
      <c r="A38" s="49">
        <v>0.48958333333333331</v>
      </c>
      <c r="B38" s="37">
        <f t="shared" si="3"/>
        <v>60</v>
      </c>
      <c r="C38" s="37">
        <f t="shared" si="0"/>
        <v>49</v>
      </c>
      <c r="D38" s="70">
        <f t="shared" si="1"/>
        <v>0.81666666666666665</v>
      </c>
      <c r="E38" s="84">
        <v>31</v>
      </c>
      <c r="F38" s="37">
        <v>31</v>
      </c>
      <c r="G38" s="70">
        <f t="shared" si="4"/>
        <v>1</v>
      </c>
      <c r="H38" s="84">
        <v>29</v>
      </c>
      <c r="I38" s="37">
        <v>18</v>
      </c>
      <c r="J38" s="70">
        <f t="shared" si="5"/>
        <v>0.62068965517241381</v>
      </c>
      <c r="K38" s="37">
        <f t="shared" si="2"/>
        <v>31</v>
      </c>
      <c r="L38" s="37">
        <v>19</v>
      </c>
      <c r="M38" s="70">
        <f t="shared" si="6"/>
        <v>0.61290322580645162</v>
      </c>
      <c r="N38" s="35"/>
    </row>
    <row r="39" spans="1:14" s="32" customFormat="1" ht="14.25" customHeight="1" x14ac:dyDescent="0.25">
      <c r="A39" s="49">
        <v>0.5</v>
      </c>
      <c r="B39" s="37">
        <f t="shared" si="3"/>
        <v>59</v>
      </c>
      <c r="C39" s="37">
        <f t="shared" si="0"/>
        <v>49</v>
      </c>
      <c r="D39" s="70">
        <f t="shared" si="1"/>
        <v>0.83050847457627119</v>
      </c>
      <c r="E39" s="84">
        <v>29</v>
      </c>
      <c r="F39" s="37">
        <v>27</v>
      </c>
      <c r="G39" s="70">
        <f t="shared" si="4"/>
        <v>0.93103448275862066</v>
      </c>
      <c r="H39" s="84">
        <v>30</v>
      </c>
      <c r="I39" s="37">
        <v>22</v>
      </c>
      <c r="J39" s="70">
        <f t="shared" si="5"/>
        <v>0.73333333333333328</v>
      </c>
      <c r="K39" s="37">
        <f t="shared" si="2"/>
        <v>29</v>
      </c>
      <c r="L39" s="37">
        <v>13</v>
      </c>
      <c r="M39" s="70">
        <f t="shared" si="6"/>
        <v>0.44827586206896552</v>
      </c>
      <c r="N39" s="35"/>
    </row>
    <row r="40" spans="1:14" s="32" customFormat="1" ht="14.25" customHeight="1" x14ac:dyDescent="0.25">
      <c r="A40" s="49">
        <v>0.51041666666666663</v>
      </c>
      <c r="B40" s="37">
        <f t="shared" si="3"/>
        <v>53</v>
      </c>
      <c r="C40" s="37">
        <f t="shared" si="0"/>
        <v>52</v>
      </c>
      <c r="D40" s="70">
        <f t="shared" si="1"/>
        <v>0.98113207547169812</v>
      </c>
      <c r="E40" s="84">
        <v>28</v>
      </c>
      <c r="F40" s="37">
        <v>27</v>
      </c>
      <c r="G40" s="70">
        <f t="shared" si="4"/>
        <v>0.9642857142857143</v>
      </c>
      <c r="H40" s="84">
        <v>25</v>
      </c>
      <c r="I40" s="37">
        <v>25</v>
      </c>
      <c r="J40" s="70">
        <f t="shared" si="5"/>
        <v>1</v>
      </c>
      <c r="K40" s="37">
        <f t="shared" si="2"/>
        <v>28</v>
      </c>
      <c r="L40" s="37">
        <v>7</v>
      </c>
      <c r="M40" s="70">
        <f t="shared" si="6"/>
        <v>0.25</v>
      </c>
      <c r="N40" s="35"/>
    </row>
    <row r="41" spans="1:14" s="32" customFormat="1" ht="14.25" customHeight="1" x14ac:dyDescent="0.25">
      <c r="A41" s="49">
        <v>0.52083333333333337</v>
      </c>
      <c r="B41" s="37">
        <f t="shared" si="3"/>
        <v>54</v>
      </c>
      <c r="C41" s="37">
        <f t="shared" si="0"/>
        <v>43</v>
      </c>
      <c r="D41" s="70">
        <f t="shared" si="1"/>
        <v>0.79629629629629628</v>
      </c>
      <c r="E41" s="84">
        <v>26</v>
      </c>
      <c r="F41" s="37">
        <v>23</v>
      </c>
      <c r="G41" s="70">
        <f t="shared" si="4"/>
        <v>0.88461538461538458</v>
      </c>
      <c r="H41" s="84">
        <v>28</v>
      </c>
      <c r="I41" s="37">
        <v>20</v>
      </c>
      <c r="J41" s="70">
        <f t="shared" si="5"/>
        <v>0.7142857142857143</v>
      </c>
      <c r="K41" s="37">
        <f t="shared" si="2"/>
        <v>26</v>
      </c>
      <c r="L41" s="37">
        <v>10</v>
      </c>
      <c r="M41" s="70">
        <f t="shared" si="6"/>
        <v>0.38461538461538464</v>
      </c>
      <c r="N41" s="35"/>
    </row>
    <row r="42" spans="1:14" s="32" customFormat="1" ht="14.25" customHeight="1" x14ac:dyDescent="0.25">
      <c r="A42" s="49">
        <v>0.53125</v>
      </c>
      <c r="B42" s="37">
        <f t="shared" si="3"/>
        <v>54</v>
      </c>
      <c r="C42" s="37">
        <f t="shared" si="0"/>
        <v>51</v>
      </c>
      <c r="D42" s="70">
        <f t="shared" si="1"/>
        <v>0.94444444444444442</v>
      </c>
      <c r="E42" s="84">
        <v>33</v>
      </c>
      <c r="F42" s="37">
        <v>32</v>
      </c>
      <c r="G42" s="70">
        <f t="shared" si="4"/>
        <v>0.96969696969696972</v>
      </c>
      <c r="H42" s="84">
        <v>21</v>
      </c>
      <c r="I42" s="37">
        <v>19</v>
      </c>
      <c r="J42" s="70">
        <f t="shared" si="5"/>
        <v>0.90476190476190477</v>
      </c>
      <c r="K42" s="37">
        <f t="shared" si="2"/>
        <v>33</v>
      </c>
      <c r="L42" s="37">
        <v>16</v>
      </c>
      <c r="M42" s="70">
        <f t="shared" si="6"/>
        <v>0.48484848484848486</v>
      </c>
      <c r="N42" s="35"/>
    </row>
    <row r="43" spans="1:14" s="32" customFormat="1" ht="14.25" customHeight="1" x14ac:dyDescent="0.25">
      <c r="A43" s="49">
        <v>0.54166666666666663</v>
      </c>
      <c r="B43" s="37">
        <f t="shared" si="3"/>
        <v>60</v>
      </c>
      <c r="C43" s="37">
        <f t="shared" si="0"/>
        <v>59</v>
      </c>
      <c r="D43" s="70">
        <f t="shared" si="1"/>
        <v>0.98333333333333328</v>
      </c>
      <c r="E43" s="84">
        <v>26</v>
      </c>
      <c r="F43" s="37">
        <v>25</v>
      </c>
      <c r="G43" s="70">
        <f t="shared" si="4"/>
        <v>0.96153846153846156</v>
      </c>
      <c r="H43" s="84">
        <v>34</v>
      </c>
      <c r="I43" s="37">
        <v>34</v>
      </c>
      <c r="J43" s="70">
        <f t="shared" si="5"/>
        <v>1</v>
      </c>
      <c r="K43" s="37">
        <f t="shared" si="2"/>
        <v>26</v>
      </c>
      <c r="L43" s="37">
        <v>7</v>
      </c>
      <c r="M43" s="70">
        <f t="shared" si="6"/>
        <v>0.26923076923076922</v>
      </c>
      <c r="N43" s="35"/>
    </row>
    <row r="44" spans="1:14" s="32" customFormat="1" ht="14.25" customHeight="1" x14ac:dyDescent="0.25">
      <c r="A44" s="49">
        <v>0.55208333333333337</v>
      </c>
      <c r="B44" s="37">
        <f t="shared" si="3"/>
        <v>61</v>
      </c>
      <c r="C44" s="37">
        <f t="shared" si="0"/>
        <v>55</v>
      </c>
      <c r="D44" s="70">
        <f t="shared" si="1"/>
        <v>0.90163934426229508</v>
      </c>
      <c r="E44" s="84">
        <v>31</v>
      </c>
      <c r="F44" s="37">
        <v>28</v>
      </c>
      <c r="G44" s="70">
        <f t="shared" si="4"/>
        <v>0.90322580645161288</v>
      </c>
      <c r="H44" s="84">
        <v>30</v>
      </c>
      <c r="I44" s="37">
        <v>27</v>
      </c>
      <c r="J44" s="70">
        <f t="shared" si="5"/>
        <v>0.9</v>
      </c>
      <c r="K44" s="37">
        <f t="shared" si="2"/>
        <v>31</v>
      </c>
      <c r="L44" s="37">
        <v>11</v>
      </c>
      <c r="M44" s="70">
        <f t="shared" si="6"/>
        <v>0.35483870967741937</v>
      </c>
      <c r="N44" s="35"/>
    </row>
    <row r="45" spans="1:14" s="32" customFormat="1" ht="14.25" customHeight="1" x14ac:dyDescent="0.25">
      <c r="A45" s="49">
        <v>0.5625</v>
      </c>
      <c r="B45" s="37">
        <f t="shared" si="3"/>
        <v>50</v>
      </c>
      <c r="C45" s="37">
        <f t="shared" si="0"/>
        <v>47</v>
      </c>
      <c r="D45" s="70">
        <f t="shared" si="1"/>
        <v>0.94</v>
      </c>
      <c r="E45" s="84">
        <v>27</v>
      </c>
      <c r="F45" s="37">
        <v>27</v>
      </c>
      <c r="G45" s="70">
        <f t="shared" si="4"/>
        <v>1</v>
      </c>
      <c r="H45" s="84">
        <v>23</v>
      </c>
      <c r="I45" s="37">
        <v>20</v>
      </c>
      <c r="J45" s="70">
        <f t="shared" si="5"/>
        <v>0.86956521739130432</v>
      </c>
      <c r="K45" s="37">
        <f t="shared" si="2"/>
        <v>27</v>
      </c>
      <c r="L45" s="37">
        <v>10</v>
      </c>
      <c r="M45" s="70">
        <f t="shared" si="6"/>
        <v>0.37037037037037035</v>
      </c>
      <c r="N45" s="35"/>
    </row>
    <row r="46" spans="1:14" s="32" customFormat="1" ht="14.25" customHeight="1" x14ac:dyDescent="0.25">
      <c r="A46" s="49">
        <v>0.57291666666666663</v>
      </c>
      <c r="B46" s="37">
        <f t="shared" si="3"/>
        <v>59</v>
      </c>
      <c r="C46" s="37">
        <f t="shared" si="0"/>
        <v>52</v>
      </c>
      <c r="D46" s="70">
        <f t="shared" si="1"/>
        <v>0.88135593220338981</v>
      </c>
      <c r="E46" s="84">
        <v>30</v>
      </c>
      <c r="F46" s="37">
        <v>30</v>
      </c>
      <c r="G46" s="70">
        <f t="shared" si="4"/>
        <v>1</v>
      </c>
      <c r="H46" s="84">
        <v>29</v>
      </c>
      <c r="I46" s="37">
        <v>22</v>
      </c>
      <c r="J46" s="70">
        <f t="shared" si="5"/>
        <v>0.75862068965517238</v>
      </c>
      <c r="K46" s="37">
        <f t="shared" si="2"/>
        <v>30</v>
      </c>
      <c r="L46" s="37">
        <v>15</v>
      </c>
      <c r="M46" s="70">
        <f t="shared" si="6"/>
        <v>0.5</v>
      </c>
      <c r="N46" s="35"/>
    </row>
    <row r="47" spans="1:14" s="32" customFormat="1" ht="14.25" customHeight="1" x14ac:dyDescent="0.25">
      <c r="A47" s="49">
        <v>0.58333333333333337</v>
      </c>
      <c r="B47" s="37">
        <f t="shared" si="3"/>
        <v>64</v>
      </c>
      <c r="C47" s="37">
        <f t="shared" si="0"/>
        <v>52</v>
      </c>
      <c r="D47" s="70">
        <f t="shared" si="1"/>
        <v>0.8125</v>
      </c>
      <c r="E47" s="84">
        <v>32</v>
      </c>
      <c r="F47" s="37">
        <v>28</v>
      </c>
      <c r="G47" s="70">
        <f t="shared" si="4"/>
        <v>0.875</v>
      </c>
      <c r="H47" s="84">
        <v>32</v>
      </c>
      <c r="I47" s="37">
        <v>24</v>
      </c>
      <c r="J47" s="70">
        <f t="shared" si="5"/>
        <v>0.75</v>
      </c>
      <c r="K47" s="37">
        <f t="shared" si="2"/>
        <v>32</v>
      </c>
      <c r="L47" s="37">
        <v>13</v>
      </c>
      <c r="M47" s="70">
        <f t="shared" si="6"/>
        <v>0.40625</v>
      </c>
      <c r="N47" s="35"/>
    </row>
    <row r="48" spans="1:14" s="32" customFormat="1" ht="14.25" customHeight="1" x14ac:dyDescent="0.25">
      <c r="A48" s="49">
        <v>0.59375</v>
      </c>
      <c r="B48" s="37">
        <f t="shared" si="3"/>
        <v>64</v>
      </c>
      <c r="C48" s="37">
        <f t="shared" si="0"/>
        <v>58</v>
      </c>
      <c r="D48" s="70">
        <f t="shared" si="1"/>
        <v>0.90625</v>
      </c>
      <c r="E48" s="84">
        <v>31</v>
      </c>
      <c r="F48" s="37">
        <v>29</v>
      </c>
      <c r="G48" s="70">
        <f t="shared" si="4"/>
        <v>0.93548387096774188</v>
      </c>
      <c r="H48" s="84">
        <v>33</v>
      </c>
      <c r="I48" s="37">
        <v>29</v>
      </c>
      <c r="J48" s="70">
        <f t="shared" si="5"/>
        <v>0.87878787878787878</v>
      </c>
      <c r="K48" s="37">
        <f t="shared" si="2"/>
        <v>31</v>
      </c>
      <c r="L48" s="37">
        <v>16</v>
      </c>
      <c r="M48" s="70">
        <f t="shared" si="6"/>
        <v>0.5161290322580645</v>
      </c>
      <c r="N48" s="35"/>
    </row>
    <row r="49" spans="1:14" s="32" customFormat="1" ht="14.25" customHeight="1" x14ac:dyDescent="0.25">
      <c r="A49" s="49">
        <v>0.60416666666666663</v>
      </c>
      <c r="B49" s="37">
        <f t="shared" si="3"/>
        <v>56</v>
      </c>
      <c r="C49" s="37">
        <f t="shared" si="0"/>
        <v>46</v>
      </c>
      <c r="D49" s="70">
        <f t="shared" si="1"/>
        <v>0.8214285714285714</v>
      </c>
      <c r="E49" s="84">
        <v>31</v>
      </c>
      <c r="F49" s="37">
        <v>31</v>
      </c>
      <c r="G49" s="70">
        <f t="shared" si="4"/>
        <v>1</v>
      </c>
      <c r="H49" s="84">
        <v>25</v>
      </c>
      <c r="I49" s="37">
        <v>15</v>
      </c>
      <c r="J49" s="70">
        <f t="shared" si="5"/>
        <v>0.6</v>
      </c>
      <c r="K49" s="37">
        <f t="shared" si="2"/>
        <v>31</v>
      </c>
      <c r="L49" s="37">
        <v>12</v>
      </c>
      <c r="M49" s="70">
        <f t="shared" si="6"/>
        <v>0.38709677419354838</v>
      </c>
      <c r="N49" s="35"/>
    </row>
    <row r="50" spans="1:14" s="32" customFormat="1" ht="14.25" customHeight="1" x14ac:dyDescent="0.25">
      <c r="A50" s="49">
        <v>0.61458333333333337</v>
      </c>
      <c r="B50" s="37">
        <f t="shared" si="3"/>
        <v>71</v>
      </c>
      <c r="C50" s="37">
        <f t="shared" si="0"/>
        <v>50</v>
      </c>
      <c r="D50" s="70">
        <f t="shared" si="1"/>
        <v>0.70422535211267601</v>
      </c>
      <c r="E50" s="84">
        <v>33</v>
      </c>
      <c r="F50" s="37">
        <v>32</v>
      </c>
      <c r="G50" s="70">
        <f t="shared" si="4"/>
        <v>0.96969696969696972</v>
      </c>
      <c r="H50" s="84">
        <v>38</v>
      </c>
      <c r="I50" s="37">
        <v>18</v>
      </c>
      <c r="J50" s="70">
        <f t="shared" si="5"/>
        <v>0.47368421052631576</v>
      </c>
      <c r="K50" s="37">
        <f t="shared" si="2"/>
        <v>33</v>
      </c>
      <c r="L50" s="37">
        <v>10</v>
      </c>
      <c r="M50" s="70">
        <f t="shared" si="6"/>
        <v>0.30303030303030304</v>
      </c>
      <c r="N50" s="35"/>
    </row>
    <row r="51" spans="1:14" s="32" customFormat="1" ht="14.25" customHeight="1" x14ac:dyDescent="0.25">
      <c r="A51" s="49">
        <v>0.625</v>
      </c>
      <c r="B51" s="37">
        <f t="shared" si="3"/>
        <v>83</v>
      </c>
      <c r="C51" s="37">
        <f t="shared" si="0"/>
        <v>68</v>
      </c>
      <c r="D51" s="70">
        <f t="shared" si="1"/>
        <v>0.81927710843373491</v>
      </c>
      <c r="E51" s="84">
        <v>45</v>
      </c>
      <c r="F51" s="37">
        <v>42</v>
      </c>
      <c r="G51" s="70">
        <f t="shared" si="4"/>
        <v>0.93333333333333335</v>
      </c>
      <c r="H51" s="84">
        <v>38</v>
      </c>
      <c r="I51" s="37">
        <v>26</v>
      </c>
      <c r="J51" s="70">
        <f t="shared" si="5"/>
        <v>0.68421052631578949</v>
      </c>
      <c r="K51" s="37">
        <f t="shared" si="2"/>
        <v>45</v>
      </c>
      <c r="L51" s="37">
        <v>14</v>
      </c>
      <c r="M51" s="70">
        <f t="shared" si="6"/>
        <v>0.31111111111111112</v>
      </c>
      <c r="N51" s="35"/>
    </row>
    <row r="52" spans="1:14" s="32" customFormat="1" ht="14.25" customHeight="1" x14ac:dyDescent="0.25">
      <c r="A52" s="49">
        <v>0.63541666666666663</v>
      </c>
      <c r="B52" s="37">
        <f t="shared" si="3"/>
        <v>68</v>
      </c>
      <c r="C52" s="37">
        <f t="shared" si="0"/>
        <v>56</v>
      </c>
      <c r="D52" s="70">
        <f t="shared" si="1"/>
        <v>0.82352941176470584</v>
      </c>
      <c r="E52" s="84">
        <v>35</v>
      </c>
      <c r="F52" s="37">
        <v>35</v>
      </c>
      <c r="G52" s="70">
        <f t="shared" si="4"/>
        <v>1</v>
      </c>
      <c r="H52" s="84">
        <v>33</v>
      </c>
      <c r="I52" s="37">
        <v>21</v>
      </c>
      <c r="J52" s="70">
        <f t="shared" si="5"/>
        <v>0.63636363636363635</v>
      </c>
      <c r="K52" s="37">
        <f t="shared" si="2"/>
        <v>35</v>
      </c>
      <c r="L52" s="37">
        <v>16</v>
      </c>
      <c r="M52" s="70">
        <f t="shared" si="6"/>
        <v>0.45714285714285713</v>
      </c>
      <c r="N52" s="35"/>
    </row>
    <row r="53" spans="1:14" s="32" customFormat="1" ht="14.25" customHeight="1" x14ac:dyDescent="0.25">
      <c r="A53" s="49">
        <v>0.64583333333333337</v>
      </c>
      <c r="B53" s="37">
        <f t="shared" si="3"/>
        <v>65</v>
      </c>
      <c r="C53" s="37">
        <f t="shared" si="0"/>
        <v>33</v>
      </c>
      <c r="D53" s="70">
        <f t="shared" si="1"/>
        <v>0.50769230769230766</v>
      </c>
      <c r="E53" s="84">
        <v>37</v>
      </c>
      <c r="F53" s="37">
        <v>19</v>
      </c>
      <c r="G53" s="70">
        <f t="shared" si="4"/>
        <v>0.51351351351351349</v>
      </c>
      <c r="H53" s="84">
        <v>28</v>
      </c>
      <c r="I53" s="37">
        <v>14</v>
      </c>
      <c r="J53" s="70">
        <f t="shared" si="5"/>
        <v>0.5</v>
      </c>
      <c r="K53" s="37">
        <f t="shared" si="2"/>
        <v>37</v>
      </c>
      <c r="L53" s="37">
        <v>11</v>
      </c>
      <c r="M53" s="70">
        <f t="shared" si="6"/>
        <v>0.29729729729729731</v>
      </c>
      <c r="N53" s="35"/>
    </row>
    <row r="54" spans="1:14" s="32" customFormat="1" ht="14.25" customHeight="1" x14ac:dyDescent="0.25">
      <c r="A54" s="49">
        <v>0.65625</v>
      </c>
      <c r="B54" s="37">
        <f t="shared" si="3"/>
        <v>83</v>
      </c>
      <c r="C54" s="86">
        <f t="shared" si="0"/>
        <v>15</v>
      </c>
      <c r="D54" s="70">
        <f t="shared" si="1"/>
        <v>0.18072289156626506</v>
      </c>
      <c r="E54" s="84">
        <v>57</v>
      </c>
      <c r="F54" s="86">
        <v>10</v>
      </c>
      <c r="G54" s="70">
        <f t="shared" si="4"/>
        <v>0.17543859649122806</v>
      </c>
      <c r="H54" s="84">
        <v>26</v>
      </c>
      <c r="I54" s="86">
        <v>5</v>
      </c>
      <c r="J54" s="70">
        <f t="shared" si="5"/>
        <v>0.19230769230769232</v>
      </c>
      <c r="K54" s="37">
        <f t="shared" si="2"/>
        <v>57</v>
      </c>
      <c r="L54" s="86">
        <v>6</v>
      </c>
      <c r="M54" s="70">
        <f t="shared" si="6"/>
        <v>0.10526315789473684</v>
      </c>
      <c r="N54" s="35"/>
    </row>
    <row r="55" spans="1:14" s="32" customFormat="1" ht="14.25" customHeight="1" x14ac:dyDescent="0.25">
      <c r="A55" s="49">
        <v>0.66666666666666663</v>
      </c>
      <c r="B55" s="37">
        <f t="shared" si="3"/>
        <v>113</v>
      </c>
      <c r="C55" s="37">
        <f t="shared" si="0"/>
        <v>86</v>
      </c>
      <c r="D55" s="70">
        <f t="shared" si="1"/>
        <v>0.76106194690265483</v>
      </c>
      <c r="E55" s="84">
        <v>47</v>
      </c>
      <c r="F55" s="37">
        <v>43</v>
      </c>
      <c r="G55" s="70">
        <f t="shared" si="4"/>
        <v>0.91489361702127658</v>
      </c>
      <c r="H55" s="84">
        <v>66</v>
      </c>
      <c r="I55" s="37">
        <v>43</v>
      </c>
      <c r="J55" s="70">
        <f t="shared" si="5"/>
        <v>0.65151515151515149</v>
      </c>
      <c r="K55" s="37">
        <f t="shared" si="2"/>
        <v>47</v>
      </c>
      <c r="L55" s="37">
        <v>19</v>
      </c>
      <c r="M55" s="70">
        <f t="shared" si="6"/>
        <v>0.40425531914893614</v>
      </c>
      <c r="N55" s="35"/>
    </row>
    <row r="56" spans="1:14" s="32" customFormat="1" ht="14.25" customHeight="1" x14ac:dyDescent="0.25">
      <c r="A56" s="49">
        <v>0.67708333333333337</v>
      </c>
      <c r="B56" s="37">
        <f t="shared" si="3"/>
        <v>96</v>
      </c>
      <c r="C56" s="37">
        <f t="shared" si="0"/>
        <v>82</v>
      </c>
      <c r="D56" s="70">
        <f t="shared" si="1"/>
        <v>0.85416666666666663</v>
      </c>
      <c r="E56" s="84">
        <v>46</v>
      </c>
      <c r="F56" s="37">
        <v>43</v>
      </c>
      <c r="G56" s="70">
        <f t="shared" si="4"/>
        <v>0.93478260869565222</v>
      </c>
      <c r="H56" s="84">
        <v>50</v>
      </c>
      <c r="I56" s="37">
        <v>39</v>
      </c>
      <c r="J56" s="70">
        <f t="shared" si="5"/>
        <v>0.78</v>
      </c>
      <c r="K56" s="37">
        <f t="shared" si="2"/>
        <v>46</v>
      </c>
      <c r="L56" s="37">
        <v>17</v>
      </c>
      <c r="M56" s="70">
        <f t="shared" si="6"/>
        <v>0.36956521739130432</v>
      </c>
      <c r="N56" s="35"/>
    </row>
    <row r="57" spans="1:14" s="32" customFormat="1" ht="14.25" customHeight="1" x14ac:dyDescent="0.25">
      <c r="A57" s="49">
        <v>0.6875</v>
      </c>
      <c r="B57" s="37">
        <f t="shared" si="3"/>
        <v>100</v>
      </c>
      <c r="C57" s="37">
        <f t="shared" si="0"/>
        <v>88</v>
      </c>
      <c r="D57" s="70">
        <f t="shared" si="1"/>
        <v>0.88</v>
      </c>
      <c r="E57" s="84">
        <v>42</v>
      </c>
      <c r="F57" s="37">
        <v>42</v>
      </c>
      <c r="G57" s="70">
        <f t="shared" si="4"/>
        <v>1</v>
      </c>
      <c r="H57" s="84">
        <v>58</v>
      </c>
      <c r="I57" s="37">
        <v>46</v>
      </c>
      <c r="J57" s="70">
        <f t="shared" si="5"/>
        <v>0.7931034482758621</v>
      </c>
      <c r="K57" s="37">
        <f t="shared" si="2"/>
        <v>42</v>
      </c>
      <c r="L57" s="37">
        <v>19</v>
      </c>
      <c r="M57" s="70">
        <f t="shared" si="6"/>
        <v>0.45238095238095238</v>
      </c>
      <c r="N57" s="35"/>
    </row>
    <row r="58" spans="1:14" s="32" customFormat="1" ht="14.25" customHeight="1" x14ac:dyDescent="0.25">
      <c r="A58" s="49">
        <v>0.69791666666666663</v>
      </c>
      <c r="B58" s="37">
        <f t="shared" si="3"/>
        <v>93</v>
      </c>
      <c r="C58" s="37">
        <f t="shared" si="0"/>
        <v>82</v>
      </c>
      <c r="D58" s="70">
        <f t="shared" si="1"/>
        <v>0.88172043010752688</v>
      </c>
      <c r="E58" s="84">
        <v>53</v>
      </c>
      <c r="F58" s="37">
        <v>51</v>
      </c>
      <c r="G58" s="70">
        <f t="shared" si="4"/>
        <v>0.96226415094339623</v>
      </c>
      <c r="H58" s="84">
        <v>40</v>
      </c>
      <c r="I58" s="37">
        <v>31</v>
      </c>
      <c r="J58" s="70">
        <f t="shared" si="5"/>
        <v>0.77500000000000002</v>
      </c>
      <c r="K58" s="37">
        <f t="shared" si="2"/>
        <v>53</v>
      </c>
      <c r="L58" s="37">
        <v>25</v>
      </c>
      <c r="M58" s="70">
        <f t="shared" si="6"/>
        <v>0.47169811320754718</v>
      </c>
      <c r="N58" s="35"/>
    </row>
    <row r="59" spans="1:14" s="32" customFormat="1" ht="14.25" customHeight="1" x14ac:dyDescent="0.25">
      <c r="A59" s="49">
        <v>0.70833333333333337</v>
      </c>
      <c r="B59" s="37">
        <f t="shared" si="3"/>
        <v>129</v>
      </c>
      <c r="C59" s="37">
        <f t="shared" si="0"/>
        <v>105</v>
      </c>
      <c r="D59" s="70">
        <f t="shared" si="1"/>
        <v>0.81395348837209303</v>
      </c>
      <c r="E59" s="84">
        <v>47</v>
      </c>
      <c r="F59" s="37">
        <v>47</v>
      </c>
      <c r="G59" s="70">
        <f t="shared" si="4"/>
        <v>1</v>
      </c>
      <c r="H59" s="84">
        <v>82</v>
      </c>
      <c r="I59" s="37">
        <v>58</v>
      </c>
      <c r="J59" s="70">
        <f t="shared" si="5"/>
        <v>0.70731707317073167</v>
      </c>
      <c r="K59" s="37">
        <f t="shared" si="2"/>
        <v>47</v>
      </c>
      <c r="L59" s="37">
        <v>21</v>
      </c>
      <c r="M59" s="70">
        <f t="shared" si="6"/>
        <v>0.44680851063829785</v>
      </c>
      <c r="N59" s="35"/>
    </row>
    <row r="60" spans="1:14" s="32" customFormat="1" ht="14.25" customHeight="1" x14ac:dyDescent="0.25">
      <c r="A60" s="49">
        <v>0.71875</v>
      </c>
      <c r="B60" s="37">
        <f t="shared" si="3"/>
        <v>83</v>
      </c>
      <c r="C60" s="37">
        <f t="shared" si="0"/>
        <v>79</v>
      </c>
      <c r="D60" s="70">
        <f t="shared" si="1"/>
        <v>0.95180722891566261</v>
      </c>
      <c r="E60" s="84">
        <v>45</v>
      </c>
      <c r="F60" s="37">
        <v>45</v>
      </c>
      <c r="G60" s="70">
        <f t="shared" si="4"/>
        <v>1</v>
      </c>
      <c r="H60" s="84">
        <v>38</v>
      </c>
      <c r="I60" s="37">
        <v>34</v>
      </c>
      <c r="J60" s="70">
        <f t="shared" si="5"/>
        <v>0.89473684210526316</v>
      </c>
      <c r="K60" s="37">
        <f t="shared" si="2"/>
        <v>45</v>
      </c>
      <c r="L60" s="37">
        <v>17</v>
      </c>
      <c r="M60" s="70">
        <f t="shared" si="6"/>
        <v>0.37777777777777777</v>
      </c>
      <c r="N60" s="35"/>
    </row>
    <row r="61" spans="1:14" s="32" customFormat="1" ht="14.25" customHeight="1" x14ac:dyDescent="0.25">
      <c r="A61" s="49">
        <v>0.72916666666666663</v>
      </c>
      <c r="B61" s="37">
        <f t="shared" si="3"/>
        <v>84</v>
      </c>
      <c r="C61" s="37">
        <f t="shared" si="0"/>
        <v>71</v>
      </c>
      <c r="D61" s="70">
        <f t="shared" si="1"/>
        <v>0.84523809523809523</v>
      </c>
      <c r="E61" s="84">
        <v>41</v>
      </c>
      <c r="F61" s="37">
        <v>41</v>
      </c>
      <c r="G61" s="70">
        <f t="shared" si="4"/>
        <v>1</v>
      </c>
      <c r="H61" s="84">
        <v>43</v>
      </c>
      <c r="I61" s="37">
        <v>30</v>
      </c>
      <c r="J61" s="70">
        <f t="shared" si="5"/>
        <v>0.69767441860465118</v>
      </c>
      <c r="K61" s="37">
        <f t="shared" si="2"/>
        <v>41</v>
      </c>
      <c r="L61" s="37">
        <v>14</v>
      </c>
      <c r="M61" s="70">
        <f t="shared" si="6"/>
        <v>0.34146341463414637</v>
      </c>
      <c r="N61" s="35"/>
    </row>
    <row r="62" spans="1:14" s="32" customFormat="1" ht="14.25" customHeight="1" x14ac:dyDescent="0.25">
      <c r="A62" s="49">
        <v>0.73958333333333337</v>
      </c>
      <c r="B62" s="37">
        <f t="shared" si="3"/>
        <v>77</v>
      </c>
      <c r="C62" s="37">
        <f t="shared" si="0"/>
        <v>59</v>
      </c>
      <c r="D62" s="70">
        <f t="shared" si="1"/>
        <v>0.76623376623376627</v>
      </c>
      <c r="E62" s="84">
        <v>42</v>
      </c>
      <c r="F62" s="37">
        <v>38</v>
      </c>
      <c r="G62" s="70">
        <f t="shared" si="4"/>
        <v>0.90476190476190477</v>
      </c>
      <c r="H62" s="84">
        <v>35</v>
      </c>
      <c r="I62" s="37">
        <v>21</v>
      </c>
      <c r="J62" s="70">
        <f t="shared" si="5"/>
        <v>0.6</v>
      </c>
      <c r="K62" s="37">
        <f t="shared" si="2"/>
        <v>42</v>
      </c>
      <c r="L62" s="37">
        <v>13</v>
      </c>
      <c r="M62" s="70">
        <f t="shared" si="6"/>
        <v>0.30952380952380953</v>
      </c>
      <c r="N62" s="35"/>
    </row>
    <row r="63" spans="1:14" s="32" customFormat="1" ht="14.25" customHeight="1" x14ac:dyDescent="0.25">
      <c r="A63" s="49">
        <v>0.75</v>
      </c>
      <c r="B63" s="37">
        <f t="shared" si="3"/>
        <v>66</v>
      </c>
      <c r="C63" s="37">
        <f t="shared" si="0"/>
        <v>52</v>
      </c>
      <c r="D63" s="70">
        <f t="shared" si="1"/>
        <v>0.78787878787878785</v>
      </c>
      <c r="E63" s="84">
        <v>30</v>
      </c>
      <c r="F63" s="37">
        <v>30</v>
      </c>
      <c r="G63" s="70">
        <f t="shared" si="4"/>
        <v>1</v>
      </c>
      <c r="H63" s="84">
        <v>36</v>
      </c>
      <c r="I63" s="37">
        <v>22</v>
      </c>
      <c r="J63" s="70">
        <f t="shared" si="5"/>
        <v>0.61111111111111116</v>
      </c>
      <c r="K63" s="37">
        <f t="shared" si="2"/>
        <v>30</v>
      </c>
      <c r="L63" s="37">
        <v>13</v>
      </c>
      <c r="M63" s="70">
        <f t="shared" si="6"/>
        <v>0.43333333333333335</v>
      </c>
      <c r="N63" s="35"/>
    </row>
    <row r="64" spans="1:14" s="32" customFormat="1" ht="14.25" customHeight="1" x14ac:dyDescent="0.25">
      <c r="A64" s="49">
        <v>0.76041666666666663</v>
      </c>
      <c r="B64" s="37">
        <f t="shared" si="3"/>
        <v>57</v>
      </c>
      <c r="C64" s="37">
        <f t="shared" si="0"/>
        <v>53</v>
      </c>
      <c r="D64" s="70">
        <f t="shared" si="1"/>
        <v>0.92982456140350878</v>
      </c>
      <c r="E64" s="84">
        <v>34</v>
      </c>
      <c r="F64" s="37">
        <v>34</v>
      </c>
      <c r="G64" s="70">
        <f t="shared" si="4"/>
        <v>1</v>
      </c>
      <c r="H64" s="84">
        <v>23</v>
      </c>
      <c r="I64" s="37">
        <v>19</v>
      </c>
      <c r="J64" s="70">
        <f t="shared" si="5"/>
        <v>0.82608695652173914</v>
      </c>
      <c r="K64" s="37">
        <f t="shared" si="2"/>
        <v>34</v>
      </c>
      <c r="L64" s="37">
        <v>16</v>
      </c>
      <c r="M64" s="70">
        <f t="shared" si="6"/>
        <v>0.47058823529411764</v>
      </c>
    </row>
    <row r="65" spans="1:13" s="32" customFormat="1" ht="14.25" customHeight="1" x14ac:dyDescent="0.25">
      <c r="A65" s="49">
        <v>0.77083333333333337</v>
      </c>
      <c r="B65" s="37">
        <f t="shared" si="3"/>
        <v>45</v>
      </c>
      <c r="C65" s="37">
        <f t="shared" si="0"/>
        <v>33</v>
      </c>
      <c r="D65" s="70">
        <f t="shared" si="1"/>
        <v>0.73333333333333328</v>
      </c>
      <c r="E65" s="84">
        <v>21</v>
      </c>
      <c r="F65" s="37">
        <v>21</v>
      </c>
      <c r="G65" s="70">
        <f t="shared" si="4"/>
        <v>1</v>
      </c>
      <c r="H65" s="84">
        <v>24</v>
      </c>
      <c r="I65" s="37">
        <v>12</v>
      </c>
      <c r="J65" s="70">
        <f t="shared" si="5"/>
        <v>0.5</v>
      </c>
      <c r="K65" s="37">
        <f t="shared" si="2"/>
        <v>21</v>
      </c>
      <c r="L65" s="37">
        <v>8</v>
      </c>
      <c r="M65" s="70">
        <f t="shared" si="6"/>
        <v>0.38095238095238093</v>
      </c>
    </row>
    <row r="66" spans="1:13" s="32" customFormat="1" ht="14.25" customHeight="1" thickBot="1" x14ac:dyDescent="0.3">
      <c r="A66" s="49">
        <v>0.78125</v>
      </c>
      <c r="B66" s="37">
        <f t="shared" si="3"/>
        <v>50</v>
      </c>
      <c r="C66" s="37">
        <f t="shared" si="0"/>
        <v>44</v>
      </c>
      <c r="D66" s="70">
        <f t="shared" si="1"/>
        <v>0.88</v>
      </c>
      <c r="E66" s="84">
        <v>32</v>
      </c>
      <c r="F66" s="37">
        <v>32</v>
      </c>
      <c r="G66" s="70">
        <f t="shared" si="4"/>
        <v>1</v>
      </c>
      <c r="H66" s="84">
        <v>18</v>
      </c>
      <c r="I66" s="37">
        <v>12</v>
      </c>
      <c r="J66" s="70">
        <f t="shared" si="5"/>
        <v>0.66666666666666663</v>
      </c>
      <c r="K66" s="37">
        <f t="shared" si="2"/>
        <v>32</v>
      </c>
      <c r="L66" s="37">
        <v>15</v>
      </c>
      <c r="M66" s="70">
        <f t="shared" si="6"/>
        <v>0.46875</v>
      </c>
    </row>
    <row r="67" spans="1:13" ht="14.25" customHeight="1" thickTop="1" thickBot="1" x14ac:dyDescent="0.3">
      <c r="A67" s="71" t="s">
        <v>2</v>
      </c>
      <c r="B67" s="71">
        <f>SUM(B15:B66)</f>
        <v>3670</v>
      </c>
      <c r="C67" s="71">
        <f>SUM(C15:C66)</f>
        <v>3103</v>
      </c>
      <c r="D67" s="72">
        <f>IFERROR(IF(AND(B67=0,C67=0),0,C67/B67),0)</f>
        <v>0.84550408719346049</v>
      </c>
      <c r="E67" s="71">
        <f>SUM(E15:E66)</f>
        <v>2050</v>
      </c>
      <c r="F67" s="71">
        <f>SUM(F15:F66)</f>
        <v>1920</v>
      </c>
      <c r="G67" s="72">
        <f>IFERROR(IF(AND(E67=0,F67=0),0,F67/E67),0)</f>
        <v>0.93658536585365859</v>
      </c>
      <c r="H67" s="71">
        <f>SUM(H15:H66)</f>
        <v>1620</v>
      </c>
      <c r="I67" s="71">
        <f>SUM(I15:I66)</f>
        <v>1183</v>
      </c>
      <c r="J67" s="72">
        <f>IFERROR(IF(AND(H67=0,I67=0),0,I67/H67),0)</f>
        <v>0.73024691358024696</v>
      </c>
      <c r="K67" s="71">
        <f>SUM(K15:K66)</f>
        <v>2050</v>
      </c>
      <c r="L67" s="71">
        <f>SUM(L15:L66)</f>
        <v>801</v>
      </c>
      <c r="M67" s="72">
        <f>IFERROR(IF(AND(K67=0,L67=0),0,L67/K67),0)</f>
        <v>0.39073170731707318</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13"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00C6E-6CE8-4A7F-872F-575344B51A6C}">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12</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51</v>
      </c>
      <c r="C15" s="37">
        <f t="shared" ref="C15:C66" si="0">F15+I15</f>
        <v>51</v>
      </c>
      <c r="D15" s="60">
        <f t="shared" ref="D15:D66" si="1">IF(OR(B15=0,C15=0),0,C15/B15)</f>
        <v>1</v>
      </c>
      <c r="E15" s="84">
        <v>41</v>
      </c>
      <c r="F15" s="37">
        <v>41</v>
      </c>
      <c r="G15" s="60">
        <f>IF(OR(E15=0,F15=0),0,F15/E15)</f>
        <v>1</v>
      </c>
      <c r="H15" s="84">
        <v>10</v>
      </c>
      <c r="I15" s="37">
        <v>10</v>
      </c>
      <c r="J15" s="60">
        <f>IF(OR(H15=0,I15=0),0,I15/H15)</f>
        <v>1</v>
      </c>
      <c r="K15" s="35"/>
    </row>
    <row r="16" spans="1:11" s="32" customFormat="1" ht="14.25" customHeight="1" x14ac:dyDescent="0.25">
      <c r="A16" s="49">
        <v>0.26041666666666669</v>
      </c>
      <c r="B16" s="37">
        <f t="shared" ref="B16:B66" si="2">E16+H16</f>
        <v>64</v>
      </c>
      <c r="C16" s="37">
        <f t="shared" si="0"/>
        <v>64</v>
      </c>
      <c r="D16" s="60">
        <f t="shared" si="1"/>
        <v>1</v>
      </c>
      <c r="E16" s="84">
        <v>51</v>
      </c>
      <c r="F16" s="37">
        <v>51</v>
      </c>
      <c r="G16" s="60">
        <f t="shared" ref="G16:G66" si="3">IF(OR(E16=0,F16=0),0,F16/E16)</f>
        <v>1</v>
      </c>
      <c r="H16" s="84">
        <v>13</v>
      </c>
      <c r="I16" s="37">
        <v>13</v>
      </c>
      <c r="J16" s="60">
        <f t="shared" ref="J16:J66" si="4">IF(OR(H16=0,I16=0),0,I16/H16)</f>
        <v>1</v>
      </c>
      <c r="K16" s="35"/>
    </row>
    <row r="17" spans="1:11" s="32" customFormat="1" ht="14.25" customHeight="1" x14ac:dyDescent="0.25">
      <c r="A17" s="49">
        <v>0.27083333333333331</v>
      </c>
      <c r="B17" s="37">
        <f t="shared" si="2"/>
        <v>87</v>
      </c>
      <c r="C17" s="37">
        <f t="shared" si="0"/>
        <v>87</v>
      </c>
      <c r="D17" s="60">
        <f t="shared" si="1"/>
        <v>1</v>
      </c>
      <c r="E17" s="84">
        <v>65</v>
      </c>
      <c r="F17" s="37">
        <v>65</v>
      </c>
      <c r="G17" s="60">
        <f t="shared" si="3"/>
        <v>1</v>
      </c>
      <c r="H17" s="84">
        <v>22</v>
      </c>
      <c r="I17" s="37">
        <v>22</v>
      </c>
      <c r="J17" s="60">
        <f t="shared" si="4"/>
        <v>1</v>
      </c>
      <c r="K17" s="35"/>
    </row>
    <row r="18" spans="1:11" s="32" customFormat="1" ht="14.25" customHeight="1" x14ac:dyDescent="0.25">
      <c r="A18" s="49">
        <v>0.28125</v>
      </c>
      <c r="B18" s="37">
        <f t="shared" si="2"/>
        <v>109</v>
      </c>
      <c r="C18" s="37">
        <f t="shared" si="0"/>
        <v>109</v>
      </c>
      <c r="D18" s="60">
        <f t="shared" si="1"/>
        <v>1</v>
      </c>
      <c r="E18" s="84">
        <v>83</v>
      </c>
      <c r="F18" s="37">
        <v>83</v>
      </c>
      <c r="G18" s="60">
        <f t="shared" si="3"/>
        <v>1</v>
      </c>
      <c r="H18" s="84">
        <v>26</v>
      </c>
      <c r="I18" s="37">
        <v>26</v>
      </c>
      <c r="J18" s="60">
        <f t="shared" si="4"/>
        <v>1</v>
      </c>
      <c r="K18" s="35"/>
    </row>
    <row r="19" spans="1:11" s="32" customFormat="1" ht="14.25" customHeight="1" x14ac:dyDescent="0.25">
      <c r="A19" s="49">
        <v>0.29166666666666669</v>
      </c>
      <c r="B19" s="37">
        <f t="shared" si="2"/>
        <v>138</v>
      </c>
      <c r="C19" s="37">
        <f t="shared" si="0"/>
        <v>138</v>
      </c>
      <c r="D19" s="60">
        <f t="shared" si="1"/>
        <v>1</v>
      </c>
      <c r="E19" s="84">
        <v>105</v>
      </c>
      <c r="F19" s="37">
        <v>105</v>
      </c>
      <c r="G19" s="60">
        <f t="shared" si="3"/>
        <v>1</v>
      </c>
      <c r="H19" s="84">
        <v>33</v>
      </c>
      <c r="I19" s="37">
        <v>33</v>
      </c>
      <c r="J19" s="60">
        <f t="shared" si="4"/>
        <v>1</v>
      </c>
      <c r="K19" s="35"/>
    </row>
    <row r="20" spans="1:11" s="32" customFormat="1" ht="14.25" customHeight="1" x14ac:dyDescent="0.25">
      <c r="A20" s="49">
        <v>0.30208333333333331</v>
      </c>
      <c r="B20" s="37">
        <f t="shared" si="2"/>
        <v>136</v>
      </c>
      <c r="C20" s="37">
        <f t="shared" si="0"/>
        <v>134</v>
      </c>
      <c r="D20" s="60">
        <f t="shared" si="1"/>
        <v>0.98529411764705888</v>
      </c>
      <c r="E20" s="84">
        <v>104</v>
      </c>
      <c r="F20" s="37">
        <v>104</v>
      </c>
      <c r="G20" s="60">
        <f t="shared" si="3"/>
        <v>1</v>
      </c>
      <c r="H20" s="84">
        <v>32</v>
      </c>
      <c r="I20" s="37">
        <v>30</v>
      </c>
      <c r="J20" s="60">
        <f t="shared" si="4"/>
        <v>0.9375</v>
      </c>
      <c r="K20" s="35"/>
    </row>
    <row r="21" spans="1:11" s="32" customFormat="1" ht="14.25" customHeight="1" x14ac:dyDescent="0.25">
      <c r="A21" s="49">
        <v>0.3125</v>
      </c>
      <c r="B21" s="37">
        <f t="shared" si="2"/>
        <v>142</v>
      </c>
      <c r="C21" s="37">
        <f t="shared" si="0"/>
        <v>140</v>
      </c>
      <c r="D21" s="60">
        <f t="shared" si="1"/>
        <v>0.9859154929577465</v>
      </c>
      <c r="E21" s="84">
        <v>99</v>
      </c>
      <c r="F21" s="37">
        <v>99</v>
      </c>
      <c r="G21" s="60">
        <f t="shared" si="3"/>
        <v>1</v>
      </c>
      <c r="H21" s="84">
        <v>43</v>
      </c>
      <c r="I21" s="37">
        <v>41</v>
      </c>
      <c r="J21" s="60">
        <f t="shared" si="4"/>
        <v>0.95348837209302328</v>
      </c>
      <c r="K21" s="35"/>
    </row>
    <row r="22" spans="1:11" s="32" customFormat="1" ht="14.25" customHeight="1" x14ac:dyDescent="0.25">
      <c r="A22" s="49">
        <v>0.32291666666666669</v>
      </c>
      <c r="B22" s="37">
        <f t="shared" si="2"/>
        <v>152</v>
      </c>
      <c r="C22" s="37">
        <f t="shared" si="0"/>
        <v>151</v>
      </c>
      <c r="D22" s="60">
        <f t="shared" si="1"/>
        <v>0.99342105263157898</v>
      </c>
      <c r="E22" s="84">
        <v>106</v>
      </c>
      <c r="F22" s="37">
        <v>106</v>
      </c>
      <c r="G22" s="60">
        <f t="shared" si="3"/>
        <v>1</v>
      </c>
      <c r="H22" s="84">
        <v>46</v>
      </c>
      <c r="I22" s="37">
        <v>45</v>
      </c>
      <c r="J22" s="60">
        <f t="shared" si="4"/>
        <v>0.97826086956521741</v>
      </c>
      <c r="K22" s="35"/>
    </row>
    <row r="23" spans="1:11" s="32" customFormat="1" ht="14.25" customHeight="1" x14ac:dyDescent="0.25">
      <c r="A23" s="49">
        <v>0.33333333333333331</v>
      </c>
      <c r="B23" s="37">
        <f t="shared" si="2"/>
        <v>141</v>
      </c>
      <c r="C23" s="37">
        <f t="shared" si="0"/>
        <v>141</v>
      </c>
      <c r="D23" s="60">
        <f t="shared" si="1"/>
        <v>1</v>
      </c>
      <c r="E23" s="84">
        <v>100</v>
      </c>
      <c r="F23" s="37">
        <v>100</v>
      </c>
      <c r="G23" s="60">
        <f t="shared" si="3"/>
        <v>1</v>
      </c>
      <c r="H23" s="84">
        <v>41</v>
      </c>
      <c r="I23" s="37">
        <v>41</v>
      </c>
      <c r="J23" s="60">
        <f t="shared" si="4"/>
        <v>1</v>
      </c>
      <c r="K23" s="35"/>
    </row>
    <row r="24" spans="1:11" s="32" customFormat="1" ht="14.25" customHeight="1" x14ac:dyDescent="0.25">
      <c r="A24" s="49">
        <v>0.34375</v>
      </c>
      <c r="B24" s="37">
        <f t="shared" si="2"/>
        <v>166</v>
      </c>
      <c r="C24" s="37">
        <f t="shared" si="0"/>
        <v>163</v>
      </c>
      <c r="D24" s="60">
        <f t="shared" si="1"/>
        <v>0.98192771084337349</v>
      </c>
      <c r="E24" s="84">
        <v>114</v>
      </c>
      <c r="F24" s="37">
        <v>111</v>
      </c>
      <c r="G24" s="60">
        <f t="shared" si="3"/>
        <v>0.97368421052631582</v>
      </c>
      <c r="H24" s="84">
        <v>52</v>
      </c>
      <c r="I24" s="37">
        <v>52</v>
      </c>
      <c r="J24" s="60">
        <f t="shared" si="4"/>
        <v>1</v>
      </c>
      <c r="K24" s="35"/>
    </row>
    <row r="25" spans="1:11" s="32" customFormat="1" ht="14.25" customHeight="1" x14ac:dyDescent="0.25">
      <c r="A25" s="49">
        <v>0.35416666666666669</v>
      </c>
      <c r="B25" s="37">
        <f t="shared" si="2"/>
        <v>156</v>
      </c>
      <c r="C25" s="37">
        <f t="shared" si="0"/>
        <v>155</v>
      </c>
      <c r="D25" s="60">
        <f t="shared" si="1"/>
        <v>0.99358974358974361</v>
      </c>
      <c r="E25" s="84">
        <v>109</v>
      </c>
      <c r="F25" s="37">
        <v>108</v>
      </c>
      <c r="G25" s="60">
        <f t="shared" si="3"/>
        <v>0.99082568807339455</v>
      </c>
      <c r="H25" s="84">
        <v>47</v>
      </c>
      <c r="I25" s="37">
        <v>47</v>
      </c>
      <c r="J25" s="60">
        <f t="shared" si="4"/>
        <v>1</v>
      </c>
      <c r="K25" s="35"/>
    </row>
    <row r="26" spans="1:11" s="32" customFormat="1" ht="14.25" customHeight="1" x14ac:dyDescent="0.25">
      <c r="A26" s="49">
        <v>0.36458333333333331</v>
      </c>
      <c r="B26" s="37">
        <f t="shared" si="2"/>
        <v>150</v>
      </c>
      <c r="C26" s="37">
        <f t="shared" si="0"/>
        <v>148</v>
      </c>
      <c r="D26" s="60">
        <f t="shared" si="1"/>
        <v>0.98666666666666669</v>
      </c>
      <c r="E26" s="84">
        <v>102</v>
      </c>
      <c r="F26" s="37">
        <v>102</v>
      </c>
      <c r="G26" s="60">
        <f t="shared" si="3"/>
        <v>1</v>
      </c>
      <c r="H26" s="84">
        <v>48</v>
      </c>
      <c r="I26" s="37">
        <v>46</v>
      </c>
      <c r="J26" s="60">
        <f t="shared" si="4"/>
        <v>0.95833333333333337</v>
      </c>
      <c r="K26" s="35"/>
    </row>
    <row r="27" spans="1:11" s="32" customFormat="1" ht="14.25" customHeight="1" x14ac:dyDescent="0.25">
      <c r="A27" s="49">
        <v>0.375</v>
      </c>
      <c r="B27" s="37">
        <f t="shared" si="2"/>
        <v>172</v>
      </c>
      <c r="C27" s="37">
        <f t="shared" si="0"/>
        <v>167</v>
      </c>
      <c r="D27" s="60">
        <f t="shared" si="1"/>
        <v>0.97093023255813948</v>
      </c>
      <c r="E27" s="84">
        <v>112</v>
      </c>
      <c r="F27" s="37">
        <v>112</v>
      </c>
      <c r="G27" s="60">
        <f t="shared" si="3"/>
        <v>1</v>
      </c>
      <c r="H27" s="84">
        <v>60</v>
      </c>
      <c r="I27" s="37">
        <v>55</v>
      </c>
      <c r="J27" s="60">
        <f t="shared" si="4"/>
        <v>0.91666666666666663</v>
      </c>
      <c r="K27" s="35"/>
    </row>
    <row r="28" spans="1:11" s="32" customFormat="1" ht="14.25" customHeight="1" x14ac:dyDescent="0.25">
      <c r="A28" s="49">
        <v>0.38541666666666669</v>
      </c>
      <c r="B28" s="37">
        <f t="shared" si="2"/>
        <v>139</v>
      </c>
      <c r="C28" s="37">
        <f t="shared" si="0"/>
        <v>137</v>
      </c>
      <c r="D28" s="60">
        <f t="shared" si="1"/>
        <v>0.98561151079136688</v>
      </c>
      <c r="E28" s="84">
        <v>81</v>
      </c>
      <c r="F28" s="37">
        <v>79</v>
      </c>
      <c r="G28" s="60">
        <f t="shared" si="3"/>
        <v>0.97530864197530864</v>
      </c>
      <c r="H28" s="84">
        <v>58</v>
      </c>
      <c r="I28" s="37">
        <v>58</v>
      </c>
      <c r="J28" s="60">
        <f t="shared" si="4"/>
        <v>1</v>
      </c>
      <c r="K28" s="35"/>
    </row>
    <row r="29" spans="1:11" s="32" customFormat="1" ht="14.25" customHeight="1" x14ac:dyDescent="0.25">
      <c r="A29" s="49">
        <v>0.39583333333333331</v>
      </c>
      <c r="B29" s="37">
        <f t="shared" si="2"/>
        <v>150</v>
      </c>
      <c r="C29" s="37">
        <f t="shared" si="0"/>
        <v>148</v>
      </c>
      <c r="D29" s="60">
        <f t="shared" si="1"/>
        <v>0.98666666666666669</v>
      </c>
      <c r="E29" s="84">
        <v>98</v>
      </c>
      <c r="F29" s="37">
        <v>98</v>
      </c>
      <c r="G29" s="60">
        <f t="shared" si="3"/>
        <v>1</v>
      </c>
      <c r="H29" s="84">
        <v>52</v>
      </c>
      <c r="I29" s="37">
        <v>50</v>
      </c>
      <c r="J29" s="60">
        <f t="shared" si="4"/>
        <v>0.96153846153846156</v>
      </c>
      <c r="K29" s="35"/>
    </row>
    <row r="30" spans="1:11" s="32" customFormat="1" ht="14.25" customHeight="1" x14ac:dyDescent="0.25">
      <c r="A30" s="49">
        <v>0.40625</v>
      </c>
      <c r="B30" s="37">
        <f t="shared" si="2"/>
        <v>127</v>
      </c>
      <c r="C30" s="37">
        <f t="shared" si="0"/>
        <v>126</v>
      </c>
      <c r="D30" s="60">
        <f t="shared" si="1"/>
        <v>0.99212598425196852</v>
      </c>
      <c r="E30" s="84">
        <v>71</v>
      </c>
      <c r="F30" s="37">
        <v>70</v>
      </c>
      <c r="G30" s="60">
        <f t="shared" si="3"/>
        <v>0.9859154929577465</v>
      </c>
      <c r="H30" s="84">
        <v>56</v>
      </c>
      <c r="I30" s="37">
        <v>56</v>
      </c>
      <c r="J30" s="60">
        <f t="shared" si="4"/>
        <v>1</v>
      </c>
      <c r="K30" s="35"/>
    </row>
    <row r="31" spans="1:11" s="32" customFormat="1" ht="14.25" customHeight="1" x14ac:dyDescent="0.25">
      <c r="A31" s="49">
        <v>0.41666666666666669</v>
      </c>
      <c r="B31" s="37">
        <f t="shared" si="2"/>
        <v>115</v>
      </c>
      <c r="C31" s="37">
        <f t="shared" si="0"/>
        <v>115</v>
      </c>
      <c r="D31" s="60">
        <f t="shared" si="1"/>
        <v>1</v>
      </c>
      <c r="E31" s="84">
        <v>62</v>
      </c>
      <c r="F31" s="37">
        <v>62</v>
      </c>
      <c r="G31" s="60">
        <f t="shared" si="3"/>
        <v>1</v>
      </c>
      <c r="H31" s="84">
        <v>53</v>
      </c>
      <c r="I31" s="37">
        <v>53</v>
      </c>
      <c r="J31" s="60">
        <f t="shared" si="4"/>
        <v>1</v>
      </c>
      <c r="K31" s="35"/>
    </row>
    <row r="32" spans="1:11" s="32" customFormat="1" ht="14.25" customHeight="1" x14ac:dyDescent="0.25">
      <c r="A32" s="49">
        <v>0.42708333333333331</v>
      </c>
      <c r="B32" s="37">
        <f t="shared" si="2"/>
        <v>113</v>
      </c>
      <c r="C32" s="37">
        <f t="shared" si="0"/>
        <v>112</v>
      </c>
      <c r="D32" s="60">
        <f t="shared" si="1"/>
        <v>0.99115044247787609</v>
      </c>
      <c r="E32" s="84">
        <v>62</v>
      </c>
      <c r="F32" s="37">
        <v>62</v>
      </c>
      <c r="G32" s="60">
        <f t="shared" si="3"/>
        <v>1</v>
      </c>
      <c r="H32" s="84">
        <v>51</v>
      </c>
      <c r="I32" s="37">
        <v>50</v>
      </c>
      <c r="J32" s="60">
        <f t="shared" si="4"/>
        <v>0.98039215686274506</v>
      </c>
      <c r="K32" s="35"/>
    </row>
    <row r="33" spans="1:11" s="32" customFormat="1" ht="14.25" customHeight="1" x14ac:dyDescent="0.25">
      <c r="A33" s="49">
        <v>0.4375</v>
      </c>
      <c r="B33" s="37">
        <f t="shared" si="2"/>
        <v>111</v>
      </c>
      <c r="C33" s="37">
        <f t="shared" si="0"/>
        <v>110</v>
      </c>
      <c r="D33" s="60">
        <f t="shared" si="1"/>
        <v>0.99099099099099097</v>
      </c>
      <c r="E33" s="84">
        <v>64</v>
      </c>
      <c r="F33" s="37">
        <v>63</v>
      </c>
      <c r="G33" s="60">
        <f t="shared" si="3"/>
        <v>0.984375</v>
      </c>
      <c r="H33" s="84">
        <v>47</v>
      </c>
      <c r="I33" s="37">
        <v>47</v>
      </c>
      <c r="J33" s="60">
        <f t="shared" si="4"/>
        <v>1</v>
      </c>
      <c r="K33" s="35"/>
    </row>
    <row r="34" spans="1:11" s="32" customFormat="1" ht="14.25" customHeight="1" x14ac:dyDescent="0.25">
      <c r="A34" s="49">
        <v>0.44791666666666669</v>
      </c>
      <c r="B34" s="37">
        <f t="shared" si="2"/>
        <v>129</v>
      </c>
      <c r="C34" s="37">
        <f t="shared" si="0"/>
        <v>127</v>
      </c>
      <c r="D34" s="60">
        <f t="shared" si="1"/>
        <v>0.98449612403100772</v>
      </c>
      <c r="E34" s="84">
        <v>73</v>
      </c>
      <c r="F34" s="37">
        <v>73</v>
      </c>
      <c r="G34" s="60">
        <f t="shared" si="3"/>
        <v>1</v>
      </c>
      <c r="H34" s="84">
        <v>56</v>
      </c>
      <c r="I34" s="37">
        <v>54</v>
      </c>
      <c r="J34" s="60">
        <f t="shared" si="4"/>
        <v>0.9642857142857143</v>
      </c>
      <c r="K34" s="35"/>
    </row>
    <row r="35" spans="1:11" s="32" customFormat="1" ht="14.25" customHeight="1" x14ac:dyDescent="0.25">
      <c r="A35" s="49">
        <v>0.45833333333333331</v>
      </c>
      <c r="B35" s="37">
        <f t="shared" si="2"/>
        <v>130</v>
      </c>
      <c r="C35" s="37">
        <f t="shared" si="0"/>
        <v>130</v>
      </c>
      <c r="D35" s="60">
        <f t="shared" si="1"/>
        <v>1</v>
      </c>
      <c r="E35" s="84">
        <v>76</v>
      </c>
      <c r="F35" s="37">
        <v>76</v>
      </c>
      <c r="G35" s="60">
        <f t="shared" si="3"/>
        <v>1</v>
      </c>
      <c r="H35" s="84">
        <v>54</v>
      </c>
      <c r="I35" s="37">
        <v>54</v>
      </c>
      <c r="J35" s="60">
        <f t="shared" si="4"/>
        <v>1</v>
      </c>
      <c r="K35" s="35"/>
    </row>
    <row r="36" spans="1:11" s="32" customFormat="1" ht="14.25" customHeight="1" x14ac:dyDescent="0.25">
      <c r="A36" s="49">
        <v>0.46875</v>
      </c>
      <c r="B36" s="37">
        <f t="shared" si="2"/>
        <v>145</v>
      </c>
      <c r="C36" s="37">
        <f t="shared" si="0"/>
        <v>143</v>
      </c>
      <c r="D36" s="60">
        <f t="shared" si="1"/>
        <v>0.98620689655172411</v>
      </c>
      <c r="E36" s="84">
        <v>89</v>
      </c>
      <c r="F36" s="37">
        <v>89</v>
      </c>
      <c r="G36" s="60">
        <f t="shared" si="3"/>
        <v>1</v>
      </c>
      <c r="H36" s="84">
        <v>56</v>
      </c>
      <c r="I36" s="37">
        <v>54</v>
      </c>
      <c r="J36" s="60">
        <f t="shared" si="4"/>
        <v>0.9642857142857143</v>
      </c>
      <c r="K36" s="35"/>
    </row>
    <row r="37" spans="1:11" s="32" customFormat="1" ht="14.25" customHeight="1" x14ac:dyDescent="0.25">
      <c r="A37" s="49">
        <v>0.47916666666666669</v>
      </c>
      <c r="B37" s="37">
        <f t="shared" si="2"/>
        <v>119</v>
      </c>
      <c r="C37" s="37">
        <f t="shared" si="0"/>
        <v>113</v>
      </c>
      <c r="D37" s="60">
        <f t="shared" si="1"/>
        <v>0.94957983193277307</v>
      </c>
      <c r="E37" s="84">
        <v>67</v>
      </c>
      <c r="F37" s="37">
        <v>64</v>
      </c>
      <c r="G37" s="60">
        <f t="shared" si="3"/>
        <v>0.95522388059701491</v>
      </c>
      <c r="H37" s="84">
        <v>52</v>
      </c>
      <c r="I37" s="37">
        <v>49</v>
      </c>
      <c r="J37" s="60">
        <f t="shared" si="4"/>
        <v>0.94230769230769229</v>
      </c>
      <c r="K37" s="35"/>
    </row>
    <row r="38" spans="1:11" s="32" customFormat="1" ht="14.25" customHeight="1" x14ac:dyDescent="0.25">
      <c r="A38" s="49">
        <v>0.48958333333333331</v>
      </c>
      <c r="B38" s="37">
        <f t="shared" si="2"/>
        <v>116</v>
      </c>
      <c r="C38" s="37">
        <f t="shared" si="0"/>
        <v>111</v>
      </c>
      <c r="D38" s="60">
        <f t="shared" si="1"/>
        <v>0.9568965517241379</v>
      </c>
      <c r="E38" s="84">
        <v>68</v>
      </c>
      <c r="F38" s="37">
        <v>63</v>
      </c>
      <c r="G38" s="60">
        <f t="shared" si="3"/>
        <v>0.92647058823529416</v>
      </c>
      <c r="H38" s="84">
        <v>48</v>
      </c>
      <c r="I38" s="37">
        <v>48</v>
      </c>
      <c r="J38" s="60">
        <f t="shared" si="4"/>
        <v>1</v>
      </c>
      <c r="K38" s="35"/>
    </row>
    <row r="39" spans="1:11" s="32" customFormat="1" ht="14.25" customHeight="1" x14ac:dyDescent="0.25">
      <c r="A39" s="49">
        <v>0.5</v>
      </c>
      <c r="B39" s="37">
        <f t="shared" si="2"/>
        <v>143</v>
      </c>
      <c r="C39" s="37">
        <f t="shared" si="0"/>
        <v>143</v>
      </c>
      <c r="D39" s="60">
        <f t="shared" si="1"/>
        <v>1</v>
      </c>
      <c r="E39" s="84">
        <v>89</v>
      </c>
      <c r="F39" s="37">
        <v>89</v>
      </c>
      <c r="G39" s="60">
        <f t="shared" si="3"/>
        <v>1</v>
      </c>
      <c r="H39" s="84">
        <v>54</v>
      </c>
      <c r="I39" s="37">
        <v>54</v>
      </c>
      <c r="J39" s="60">
        <f t="shared" si="4"/>
        <v>1</v>
      </c>
      <c r="K39" s="35"/>
    </row>
    <row r="40" spans="1:11" s="32" customFormat="1" ht="14.25" customHeight="1" x14ac:dyDescent="0.25">
      <c r="A40" s="49">
        <v>0.51041666666666663</v>
      </c>
      <c r="B40" s="37">
        <f t="shared" si="2"/>
        <v>132</v>
      </c>
      <c r="C40" s="37">
        <f t="shared" si="0"/>
        <v>125</v>
      </c>
      <c r="D40" s="60">
        <f t="shared" si="1"/>
        <v>0.94696969696969702</v>
      </c>
      <c r="E40" s="84">
        <v>83</v>
      </c>
      <c r="F40" s="37">
        <v>77</v>
      </c>
      <c r="G40" s="60">
        <f t="shared" si="3"/>
        <v>0.92771084337349397</v>
      </c>
      <c r="H40" s="84">
        <v>49</v>
      </c>
      <c r="I40" s="37">
        <v>48</v>
      </c>
      <c r="J40" s="60">
        <f t="shared" si="4"/>
        <v>0.97959183673469385</v>
      </c>
      <c r="K40" s="35"/>
    </row>
    <row r="41" spans="1:11" s="32" customFormat="1" ht="14.25" customHeight="1" x14ac:dyDescent="0.25">
      <c r="A41" s="49">
        <v>0.52083333333333337</v>
      </c>
      <c r="B41" s="37">
        <f t="shared" si="2"/>
        <v>153</v>
      </c>
      <c r="C41" s="37">
        <f t="shared" si="0"/>
        <v>148</v>
      </c>
      <c r="D41" s="60">
        <f t="shared" si="1"/>
        <v>0.9673202614379085</v>
      </c>
      <c r="E41" s="84">
        <v>99</v>
      </c>
      <c r="F41" s="37">
        <v>94</v>
      </c>
      <c r="G41" s="60">
        <f t="shared" si="3"/>
        <v>0.9494949494949495</v>
      </c>
      <c r="H41" s="84">
        <v>54</v>
      </c>
      <c r="I41" s="37">
        <v>54</v>
      </c>
      <c r="J41" s="60">
        <f t="shared" si="4"/>
        <v>1</v>
      </c>
      <c r="K41" s="35"/>
    </row>
    <row r="42" spans="1:11" s="32" customFormat="1" ht="14.25" customHeight="1" x14ac:dyDescent="0.25">
      <c r="A42" s="49">
        <v>0.53125</v>
      </c>
      <c r="B42" s="37">
        <f t="shared" si="2"/>
        <v>135</v>
      </c>
      <c r="C42" s="37">
        <f t="shared" si="0"/>
        <v>130</v>
      </c>
      <c r="D42" s="60">
        <f t="shared" si="1"/>
        <v>0.96296296296296291</v>
      </c>
      <c r="E42" s="84">
        <v>79</v>
      </c>
      <c r="F42" s="37">
        <v>74</v>
      </c>
      <c r="G42" s="60">
        <f t="shared" si="3"/>
        <v>0.93670886075949367</v>
      </c>
      <c r="H42" s="84">
        <v>56</v>
      </c>
      <c r="I42" s="37">
        <v>56</v>
      </c>
      <c r="J42" s="60">
        <f t="shared" si="4"/>
        <v>1</v>
      </c>
      <c r="K42" s="35"/>
    </row>
    <row r="43" spans="1:11" s="32" customFormat="1" ht="14.25" customHeight="1" x14ac:dyDescent="0.25">
      <c r="A43" s="49">
        <v>0.54166666666666663</v>
      </c>
      <c r="B43" s="37">
        <f t="shared" si="2"/>
        <v>165</v>
      </c>
      <c r="C43" s="37">
        <f t="shared" si="0"/>
        <v>165</v>
      </c>
      <c r="D43" s="60">
        <f t="shared" si="1"/>
        <v>1</v>
      </c>
      <c r="E43" s="84">
        <v>98</v>
      </c>
      <c r="F43" s="37">
        <v>98</v>
      </c>
      <c r="G43" s="60">
        <f t="shared" si="3"/>
        <v>1</v>
      </c>
      <c r="H43" s="84">
        <v>67</v>
      </c>
      <c r="I43" s="37">
        <v>67</v>
      </c>
      <c r="J43" s="60">
        <f t="shared" si="4"/>
        <v>1</v>
      </c>
      <c r="K43" s="35"/>
    </row>
    <row r="44" spans="1:11" s="32" customFormat="1" ht="14.25" customHeight="1" x14ac:dyDescent="0.25">
      <c r="A44" s="49">
        <v>0.55208333333333337</v>
      </c>
      <c r="B44" s="37">
        <f t="shared" si="2"/>
        <v>150</v>
      </c>
      <c r="C44" s="37">
        <f t="shared" si="0"/>
        <v>149</v>
      </c>
      <c r="D44" s="60">
        <f t="shared" si="1"/>
        <v>0.99333333333333329</v>
      </c>
      <c r="E44" s="84">
        <v>81</v>
      </c>
      <c r="F44" s="37">
        <v>80</v>
      </c>
      <c r="G44" s="60">
        <f t="shared" si="3"/>
        <v>0.98765432098765427</v>
      </c>
      <c r="H44" s="84">
        <v>69</v>
      </c>
      <c r="I44" s="37">
        <v>69</v>
      </c>
      <c r="J44" s="60">
        <f t="shared" si="4"/>
        <v>1</v>
      </c>
      <c r="K44" s="35"/>
    </row>
    <row r="45" spans="1:11" s="32" customFormat="1" ht="14.25" customHeight="1" x14ac:dyDescent="0.25">
      <c r="A45" s="49">
        <v>0.5625</v>
      </c>
      <c r="B45" s="37">
        <f t="shared" si="2"/>
        <v>135</v>
      </c>
      <c r="C45" s="37">
        <f t="shared" si="0"/>
        <v>131</v>
      </c>
      <c r="D45" s="60">
        <f t="shared" si="1"/>
        <v>0.97037037037037033</v>
      </c>
      <c r="E45" s="84">
        <v>83</v>
      </c>
      <c r="F45" s="37">
        <v>79</v>
      </c>
      <c r="G45" s="60">
        <f t="shared" si="3"/>
        <v>0.95180722891566261</v>
      </c>
      <c r="H45" s="84">
        <v>52</v>
      </c>
      <c r="I45" s="37">
        <v>52</v>
      </c>
      <c r="J45" s="60">
        <f t="shared" si="4"/>
        <v>1</v>
      </c>
      <c r="K45" s="35"/>
    </row>
    <row r="46" spans="1:11" s="32" customFormat="1" ht="14.25" customHeight="1" x14ac:dyDescent="0.25">
      <c r="A46" s="49">
        <v>0.57291666666666663</v>
      </c>
      <c r="B46" s="37">
        <f t="shared" si="2"/>
        <v>142</v>
      </c>
      <c r="C46" s="37">
        <f t="shared" si="0"/>
        <v>137</v>
      </c>
      <c r="D46" s="60">
        <f t="shared" si="1"/>
        <v>0.96478873239436624</v>
      </c>
      <c r="E46" s="84">
        <v>82</v>
      </c>
      <c r="F46" s="37">
        <v>77</v>
      </c>
      <c r="G46" s="60">
        <f t="shared" si="3"/>
        <v>0.93902439024390238</v>
      </c>
      <c r="H46" s="84">
        <v>60</v>
      </c>
      <c r="I46" s="37">
        <v>60</v>
      </c>
      <c r="J46" s="60">
        <f t="shared" si="4"/>
        <v>1</v>
      </c>
      <c r="K46" s="35"/>
    </row>
    <row r="47" spans="1:11" s="32" customFormat="1" ht="14.25" customHeight="1" x14ac:dyDescent="0.25">
      <c r="A47" s="49">
        <v>0.58333333333333337</v>
      </c>
      <c r="B47" s="37">
        <f t="shared" si="2"/>
        <v>124</v>
      </c>
      <c r="C47" s="37">
        <f t="shared" si="0"/>
        <v>124</v>
      </c>
      <c r="D47" s="60">
        <f t="shared" si="1"/>
        <v>1</v>
      </c>
      <c r="E47" s="84">
        <v>74</v>
      </c>
      <c r="F47" s="37">
        <v>74</v>
      </c>
      <c r="G47" s="60">
        <f t="shared" si="3"/>
        <v>1</v>
      </c>
      <c r="H47" s="84">
        <v>50</v>
      </c>
      <c r="I47" s="37">
        <v>50</v>
      </c>
      <c r="J47" s="60">
        <f t="shared" si="4"/>
        <v>1</v>
      </c>
      <c r="K47" s="35"/>
    </row>
    <row r="48" spans="1:11" s="32" customFormat="1" ht="14.25" customHeight="1" x14ac:dyDescent="0.25">
      <c r="A48" s="49">
        <v>0.59375</v>
      </c>
      <c r="B48" s="37">
        <f t="shared" si="2"/>
        <v>128</v>
      </c>
      <c r="C48" s="37">
        <f t="shared" si="0"/>
        <v>125</v>
      </c>
      <c r="D48" s="60">
        <f t="shared" si="1"/>
        <v>0.9765625</v>
      </c>
      <c r="E48" s="84">
        <v>64</v>
      </c>
      <c r="F48" s="37">
        <v>64</v>
      </c>
      <c r="G48" s="60">
        <f t="shared" si="3"/>
        <v>1</v>
      </c>
      <c r="H48" s="84">
        <v>64</v>
      </c>
      <c r="I48" s="37">
        <v>61</v>
      </c>
      <c r="J48" s="60">
        <f t="shared" si="4"/>
        <v>0.953125</v>
      </c>
      <c r="K48" s="35"/>
    </row>
    <row r="49" spans="1:11" s="32" customFormat="1" ht="14.25" customHeight="1" x14ac:dyDescent="0.25">
      <c r="A49" s="49">
        <v>0.60416666666666663</v>
      </c>
      <c r="B49" s="37">
        <f t="shared" si="2"/>
        <v>153</v>
      </c>
      <c r="C49" s="37">
        <f t="shared" si="0"/>
        <v>148</v>
      </c>
      <c r="D49" s="60">
        <f t="shared" si="1"/>
        <v>0.9673202614379085</v>
      </c>
      <c r="E49" s="84">
        <v>84</v>
      </c>
      <c r="F49" s="37">
        <v>79</v>
      </c>
      <c r="G49" s="60">
        <f t="shared" si="3"/>
        <v>0.94047619047619047</v>
      </c>
      <c r="H49" s="84">
        <v>69</v>
      </c>
      <c r="I49" s="37">
        <v>69</v>
      </c>
      <c r="J49" s="60">
        <f t="shared" si="4"/>
        <v>1</v>
      </c>
      <c r="K49" s="35"/>
    </row>
    <row r="50" spans="1:11" s="32" customFormat="1" ht="14.25" customHeight="1" x14ac:dyDescent="0.25">
      <c r="A50" s="49">
        <v>0.61458333333333337</v>
      </c>
      <c r="B50" s="37">
        <f t="shared" si="2"/>
        <v>156</v>
      </c>
      <c r="C50" s="37">
        <f t="shared" si="0"/>
        <v>156</v>
      </c>
      <c r="D50" s="60">
        <f t="shared" si="1"/>
        <v>1</v>
      </c>
      <c r="E50" s="84">
        <v>85</v>
      </c>
      <c r="F50" s="37">
        <v>85</v>
      </c>
      <c r="G50" s="60">
        <f t="shared" si="3"/>
        <v>1</v>
      </c>
      <c r="H50" s="84">
        <v>71</v>
      </c>
      <c r="I50" s="37">
        <v>71</v>
      </c>
      <c r="J50" s="60">
        <f t="shared" si="4"/>
        <v>1</v>
      </c>
      <c r="K50" s="35"/>
    </row>
    <row r="51" spans="1:11" s="32" customFormat="1" ht="14.25" customHeight="1" x14ac:dyDescent="0.25">
      <c r="A51" s="49">
        <v>0.625</v>
      </c>
      <c r="B51" s="37">
        <f t="shared" si="2"/>
        <v>158</v>
      </c>
      <c r="C51" s="37">
        <f t="shared" si="0"/>
        <v>157</v>
      </c>
      <c r="D51" s="60">
        <f t="shared" si="1"/>
        <v>0.99367088607594933</v>
      </c>
      <c r="E51" s="84">
        <v>84</v>
      </c>
      <c r="F51" s="37">
        <v>84</v>
      </c>
      <c r="G51" s="60">
        <f t="shared" si="3"/>
        <v>1</v>
      </c>
      <c r="H51" s="84">
        <v>74</v>
      </c>
      <c r="I51" s="37">
        <v>73</v>
      </c>
      <c r="J51" s="60">
        <f t="shared" si="4"/>
        <v>0.98648648648648651</v>
      </c>
      <c r="K51" s="35"/>
    </row>
    <row r="52" spans="1:11" s="32" customFormat="1" ht="14.25" customHeight="1" x14ac:dyDescent="0.25">
      <c r="A52" s="49">
        <v>0.63541666666666663</v>
      </c>
      <c r="B52" s="37">
        <f t="shared" si="2"/>
        <v>156</v>
      </c>
      <c r="C52" s="37">
        <f t="shared" si="0"/>
        <v>152</v>
      </c>
      <c r="D52" s="60">
        <f t="shared" si="1"/>
        <v>0.97435897435897434</v>
      </c>
      <c r="E52" s="84">
        <v>72</v>
      </c>
      <c r="F52" s="37">
        <v>68</v>
      </c>
      <c r="G52" s="60">
        <f t="shared" si="3"/>
        <v>0.94444444444444442</v>
      </c>
      <c r="H52" s="84">
        <v>84</v>
      </c>
      <c r="I52" s="37">
        <v>84</v>
      </c>
      <c r="J52" s="60">
        <f t="shared" si="4"/>
        <v>1</v>
      </c>
      <c r="K52" s="35"/>
    </row>
    <row r="53" spans="1:11" s="32" customFormat="1" ht="14.25" customHeight="1" x14ac:dyDescent="0.25">
      <c r="A53" s="49">
        <v>0.64583333333333337</v>
      </c>
      <c r="B53" s="37">
        <f t="shared" si="2"/>
        <v>176</v>
      </c>
      <c r="C53" s="37">
        <f t="shared" si="0"/>
        <v>175</v>
      </c>
      <c r="D53" s="60">
        <f t="shared" si="1"/>
        <v>0.99431818181818177</v>
      </c>
      <c r="E53" s="84">
        <v>94</v>
      </c>
      <c r="F53" s="37">
        <v>93</v>
      </c>
      <c r="G53" s="60">
        <f t="shared" si="3"/>
        <v>0.98936170212765961</v>
      </c>
      <c r="H53" s="84">
        <v>82</v>
      </c>
      <c r="I53" s="37">
        <v>82</v>
      </c>
      <c r="J53" s="60">
        <f t="shared" si="4"/>
        <v>1</v>
      </c>
      <c r="K53" s="35"/>
    </row>
    <row r="54" spans="1:11" s="32" customFormat="1" ht="14.25" customHeight="1" x14ac:dyDescent="0.25">
      <c r="A54" s="49">
        <v>0.65625</v>
      </c>
      <c r="B54" s="37">
        <f t="shared" si="2"/>
        <v>176</v>
      </c>
      <c r="C54" s="37">
        <f t="shared" si="0"/>
        <v>174</v>
      </c>
      <c r="D54" s="60">
        <f t="shared" si="1"/>
        <v>0.98863636363636365</v>
      </c>
      <c r="E54" s="84">
        <v>92</v>
      </c>
      <c r="F54" s="37">
        <v>90</v>
      </c>
      <c r="G54" s="60">
        <f t="shared" si="3"/>
        <v>0.97826086956521741</v>
      </c>
      <c r="H54" s="84">
        <v>84</v>
      </c>
      <c r="I54" s="37">
        <v>84</v>
      </c>
      <c r="J54" s="60">
        <f t="shared" si="4"/>
        <v>1</v>
      </c>
      <c r="K54" s="35"/>
    </row>
    <row r="55" spans="1:11" s="32" customFormat="1" ht="14.25" customHeight="1" x14ac:dyDescent="0.25">
      <c r="A55" s="49">
        <v>0.66666666666666663</v>
      </c>
      <c r="B55" s="37">
        <f t="shared" si="2"/>
        <v>170</v>
      </c>
      <c r="C55" s="37">
        <f t="shared" si="0"/>
        <v>170</v>
      </c>
      <c r="D55" s="60">
        <f t="shared" si="1"/>
        <v>1</v>
      </c>
      <c r="E55" s="84">
        <v>96</v>
      </c>
      <c r="F55" s="37">
        <v>96</v>
      </c>
      <c r="G55" s="60">
        <f t="shared" si="3"/>
        <v>1</v>
      </c>
      <c r="H55" s="84">
        <v>74</v>
      </c>
      <c r="I55" s="37">
        <v>74</v>
      </c>
      <c r="J55" s="60">
        <f t="shared" si="4"/>
        <v>1</v>
      </c>
      <c r="K55" s="35"/>
    </row>
    <row r="56" spans="1:11" s="32" customFormat="1" ht="14.25" customHeight="1" x14ac:dyDescent="0.25">
      <c r="A56" s="49">
        <v>0.67708333333333337</v>
      </c>
      <c r="B56" s="37">
        <f t="shared" si="2"/>
        <v>158</v>
      </c>
      <c r="C56" s="37">
        <f t="shared" si="0"/>
        <v>157</v>
      </c>
      <c r="D56" s="60">
        <f t="shared" si="1"/>
        <v>0.99367088607594933</v>
      </c>
      <c r="E56" s="84">
        <v>85</v>
      </c>
      <c r="F56" s="37">
        <v>85</v>
      </c>
      <c r="G56" s="60">
        <f t="shared" si="3"/>
        <v>1</v>
      </c>
      <c r="H56" s="84">
        <v>73</v>
      </c>
      <c r="I56" s="37">
        <v>72</v>
      </c>
      <c r="J56" s="60">
        <f t="shared" si="4"/>
        <v>0.98630136986301364</v>
      </c>
      <c r="K56" s="35"/>
    </row>
    <row r="57" spans="1:11" s="32" customFormat="1" ht="14.25" customHeight="1" x14ac:dyDescent="0.25">
      <c r="A57" s="49">
        <v>0.6875</v>
      </c>
      <c r="B57" s="37">
        <f t="shared" si="2"/>
        <v>163</v>
      </c>
      <c r="C57" s="37">
        <f t="shared" si="0"/>
        <v>162</v>
      </c>
      <c r="D57" s="60">
        <f t="shared" si="1"/>
        <v>0.99386503067484666</v>
      </c>
      <c r="E57" s="84">
        <v>77</v>
      </c>
      <c r="F57" s="37">
        <v>76</v>
      </c>
      <c r="G57" s="60">
        <f t="shared" si="3"/>
        <v>0.98701298701298701</v>
      </c>
      <c r="H57" s="84">
        <v>86</v>
      </c>
      <c r="I57" s="37">
        <v>86</v>
      </c>
      <c r="J57" s="60">
        <f t="shared" si="4"/>
        <v>1</v>
      </c>
      <c r="K57" s="35"/>
    </row>
    <row r="58" spans="1:11" s="32" customFormat="1" ht="14.25" customHeight="1" x14ac:dyDescent="0.25">
      <c r="A58" s="49">
        <v>0.69791666666666663</v>
      </c>
      <c r="B58" s="37">
        <f t="shared" si="2"/>
        <v>159</v>
      </c>
      <c r="C58" s="37">
        <f t="shared" si="0"/>
        <v>159</v>
      </c>
      <c r="D58" s="60">
        <f t="shared" si="1"/>
        <v>1</v>
      </c>
      <c r="E58" s="84">
        <v>84</v>
      </c>
      <c r="F58" s="37">
        <v>84</v>
      </c>
      <c r="G58" s="60">
        <f t="shared" si="3"/>
        <v>1</v>
      </c>
      <c r="H58" s="84">
        <v>75</v>
      </c>
      <c r="I58" s="37">
        <v>75</v>
      </c>
      <c r="J58" s="60">
        <f t="shared" si="4"/>
        <v>1</v>
      </c>
      <c r="K58" s="35"/>
    </row>
    <row r="59" spans="1:11" s="32" customFormat="1" ht="14.25" customHeight="1" x14ac:dyDescent="0.25">
      <c r="A59" s="49">
        <v>0.70833333333333337</v>
      </c>
      <c r="B59" s="37">
        <f t="shared" si="2"/>
        <v>188</v>
      </c>
      <c r="C59" s="37">
        <f t="shared" si="0"/>
        <v>188</v>
      </c>
      <c r="D59" s="60">
        <f t="shared" si="1"/>
        <v>1</v>
      </c>
      <c r="E59" s="84">
        <v>87</v>
      </c>
      <c r="F59" s="37">
        <v>87</v>
      </c>
      <c r="G59" s="60">
        <f t="shared" si="3"/>
        <v>1</v>
      </c>
      <c r="H59" s="84">
        <v>101</v>
      </c>
      <c r="I59" s="37">
        <v>101</v>
      </c>
      <c r="J59" s="60">
        <f t="shared" si="4"/>
        <v>1</v>
      </c>
      <c r="K59" s="35"/>
    </row>
    <row r="60" spans="1:11" s="32" customFormat="1" ht="14.25" customHeight="1" x14ac:dyDescent="0.25">
      <c r="A60" s="49">
        <v>0.71875</v>
      </c>
      <c r="B60" s="37">
        <f t="shared" si="2"/>
        <v>169</v>
      </c>
      <c r="C60" s="37">
        <f t="shared" si="0"/>
        <v>169</v>
      </c>
      <c r="D60" s="60">
        <f t="shared" si="1"/>
        <v>1</v>
      </c>
      <c r="E60" s="84">
        <v>85</v>
      </c>
      <c r="F60" s="37">
        <v>85</v>
      </c>
      <c r="G60" s="60">
        <f t="shared" si="3"/>
        <v>1</v>
      </c>
      <c r="H60" s="84">
        <v>84</v>
      </c>
      <c r="I60" s="37">
        <v>84</v>
      </c>
      <c r="J60" s="60">
        <f t="shared" si="4"/>
        <v>1</v>
      </c>
      <c r="K60" s="35"/>
    </row>
    <row r="61" spans="1:11" s="32" customFormat="1" ht="14.25" customHeight="1" x14ac:dyDescent="0.25">
      <c r="A61" s="49">
        <v>0.72916666666666663</v>
      </c>
      <c r="B61" s="37">
        <f t="shared" si="2"/>
        <v>173</v>
      </c>
      <c r="C61" s="37">
        <f t="shared" si="0"/>
        <v>173</v>
      </c>
      <c r="D61" s="60">
        <f t="shared" si="1"/>
        <v>1</v>
      </c>
      <c r="E61" s="84">
        <v>79</v>
      </c>
      <c r="F61" s="37">
        <v>79</v>
      </c>
      <c r="G61" s="60">
        <f t="shared" si="3"/>
        <v>1</v>
      </c>
      <c r="H61" s="84">
        <v>94</v>
      </c>
      <c r="I61" s="37">
        <v>94</v>
      </c>
      <c r="J61" s="60">
        <f t="shared" si="4"/>
        <v>1</v>
      </c>
      <c r="K61" s="35"/>
    </row>
    <row r="62" spans="1:11" s="32" customFormat="1" ht="14.25" customHeight="1" x14ac:dyDescent="0.25">
      <c r="A62" s="49">
        <v>0.73958333333333337</v>
      </c>
      <c r="B62" s="37">
        <f t="shared" si="2"/>
        <v>154</v>
      </c>
      <c r="C62" s="37">
        <f t="shared" si="0"/>
        <v>152</v>
      </c>
      <c r="D62" s="60">
        <f t="shared" si="1"/>
        <v>0.98701298701298701</v>
      </c>
      <c r="E62" s="84">
        <v>83</v>
      </c>
      <c r="F62" s="37">
        <v>83</v>
      </c>
      <c r="G62" s="60">
        <f t="shared" si="3"/>
        <v>1</v>
      </c>
      <c r="H62" s="84">
        <v>71</v>
      </c>
      <c r="I62" s="37">
        <v>69</v>
      </c>
      <c r="J62" s="60">
        <f t="shared" si="4"/>
        <v>0.971830985915493</v>
      </c>
      <c r="K62" s="35"/>
    </row>
    <row r="63" spans="1:11" s="32" customFormat="1" ht="14.25" customHeight="1" x14ac:dyDescent="0.25">
      <c r="A63" s="49">
        <v>0.75</v>
      </c>
      <c r="B63" s="37">
        <f t="shared" si="2"/>
        <v>149</v>
      </c>
      <c r="C63" s="37">
        <f t="shared" si="0"/>
        <v>149</v>
      </c>
      <c r="D63" s="60">
        <f t="shared" si="1"/>
        <v>1</v>
      </c>
      <c r="E63" s="84">
        <v>69</v>
      </c>
      <c r="F63" s="37">
        <v>69</v>
      </c>
      <c r="G63" s="60">
        <f t="shared" si="3"/>
        <v>1</v>
      </c>
      <c r="H63" s="84">
        <v>80</v>
      </c>
      <c r="I63" s="37">
        <v>80</v>
      </c>
      <c r="J63" s="60">
        <f t="shared" si="4"/>
        <v>1</v>
      </c>
      <c r="K63" s="35"/>
    </row>
    <row r="64" spans="1:11" s="32" customFormat="1" ht="14.25" customHeight="1" x14ac:dyDescent="0.25">
      <c r="A64" s="49">
        <v>0.76041666666666663</v>
      </c>
      <c r="B64" s="37">
        <f t="shared" si="2"/>
        <v>130</v>
      </c>
      <c r="C64" s="37">
        <f t="shared" si="0"/>
        <v>128</v>
      </c>
      <c r="D64" s="60">
        <f t="shared" si="1"/>
        <v>0.98461538461538467</v>
      </c>
      <c r="E64" s="84">
        <v>74</v>
      </c>
      <c r="F64" s="37">
        <v>72</v>
      </c>
      <c r="G64" s="60">
        <f t="shared" si="3"/>
        <v>0.97297297297297303</v>
      </c>
      <c r="H64" s="84">
        <v>56</v>
      </c>
      <c r="I64" s="37">
        <v>56</v>
      </c>
      <c r="J64" s="60">
        <f t="shared" si="4"/>
        <v>1</v>
      </c>
    </row>
    <row r="65" spans="1:10" s="32" customFormat="1" ht="14.25" customHeight="1" x14ac:dyDescent="0.25">
      <c r="A65" s="49">
        <v>0.77083333333333337</v>
      </c>
      <c r="B65" s="37">
        <f t="shared" si="2"/>
        <v>132</v>
      </c>
      <c r="C65" s="37">
        <f t="shared" si="0"/>
        <v>128</v>
      </c>
      <c r="D65" s="60">
        <f t="shared" si="1"/>
        <v>0.96969696969696972</v>
      </c>
      <c r="E65" s="84">
        <v>65</v>
      </c>
      <c r="F65" s="37">
        <v>61</v>
      </c>
      <c r="G65" s="60">
        <f t="shared" si="3"/>
        <v>0.93846153846153846</v>
      </c>
      <c r="H65" s="84">
        <v>67</v>
      </c>
      <c r="I65" s="37">
        <v>67</v>
      </c>
      <c r="J65" s="60">
        <f t="shared" si="4"/>
        <v>1</v>
      </c>
    </row>
    <row r="66" spans="1:10" s="32" customFormat="1" ht="14.25" customHeight="1" thickBot="1" x14ac:dyDescent="0.3">
      <c r="A66" s="49">
        <v>0.78125</v>
      </c>
      <c r="B66" s="37">
        <f t="shared" si="2"/>
        <v>121</v>
      </c>
      <c r="C66" s="37">
        <f t="shared" si="0"/>
        <v>118</v>
      </c>
      <c r="D66" s="60">
        <f t="shared" si="1"/>
        <v>0.97520661157024791</v>
      </c>
      <c r="E66" s="84">
        <v>70</v>
      </c>
      <c r="F66" s="37">
        <v>70</v>
      </c>
      <c r="G66" s="60">
        <f t="shared" si="3"/>
        <v>1</v>
      </c>
      <c r="H66" s="84">
        <v>51</v>
      </c>
      <c r="I66" s="37">
        <v>48</v>
      </c>
      <c r="J66" s="60">
        <f t="shared" si="4"/>
        <v>0.94117647058823528</v>
      </c>
    </row>
    <row r="67" spans="1:10" ht="14.25" customHeight="1" thickTop="1" thickBot="1" x14ac:dyDescent="0.3">
      <c r="A67" s="58" t="s">
        <v>2</v>
      </c>
      <c r="B67" s="58">
        <f>SUM(B15:B66)</f>
        <v>7306</v>
      </c>
      <c r="C67" s="58">
        <f>SUM(C15:C66)</f>
        <v>7212</v>
      </c>
      <c r="D67" s="59">
        <f>IFERROR(IF(AND(B67=0,C67=0),0,C67/B67),0)</f>
        <v>0.98713386257870239</v>
      </c>
      <c r="E67" s="58">
        <f>SUM(E15:E66)</f>
        <v>4299</v>
      </c>
      <c r="F67" s="58">
        <f>SUM(F15:F66)</f>
        <v>4238</v>
      </c>
      <c r="G67" s="59">
        <f>IFERROR(IF(AND(E67=0,F67=0),0,F67/E67),0)</f>
        <v>0.98581065364038145</v>
      </c>
      <c r="H67" s="58">
        <f>SUM(H15:H66)</f>
        <v>3007</v>
      </c>
      <c r="I67" s="58">
        <f>SUM(I15:I66)</f>
        <v>2974</v>
      </c>
      <c r="J67" s="59">
        <f>IFERROR(IF(AND(H67=0,I67=0),0,I67/H67),0)</f>
        <v>0.98902560691719321</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12"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0E7D4-EC55-46C8-B966-A6740B3602FE}">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13</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51</v>
      </c>
      <c r="C15" s="37">
        <f t="shared" ref="C15:C66" si="0">F15+I15</f>
        <v>49</v>
      </c>
      <c r="D15" s="70">
        <f t="shared" ref="D15:D66" si="1">IF(OR(B15=0,C15=0),0,C15/B15)</f>
        <v>0.96078431372549022</v>
      </c>
      <c r="E15" s="84">
        <v>30</v>
      </c>
      <c r="F15" s="37">
        <v>28</v>
      </c>
      <c r="G15" s="70">
        <f>IF(OR(E15=0,F15=0),0,F15/E15)</f>
        <v>0.93333333333333335</v>
      </c>
      <c r="H15" s="84">
        <v>21</v>
      </c>
      <c r="I15" s="37">
        <v>21</v>
      </c>
      <c r="J15" s="70">
        <f>IF(OR(H15=0,I15=0),0,I15/H15)</f>
        <v>1</v>
      </c>
      <c r="K15" s="37">
        <f t="shared" ref="K15:K66" si="2">E15</f>
        <v>30</v>
      </c>
      <c r="L15" s="37">
        <v>26</v>
      </c>
      <c r="M15" s="70">
        <f>IF(OR(K15=0,L15=0),0,L15/K15)</f>
        <v>0.8666666666666667</v>
      </c>
      <c r="N15" s="35"/>
    </row>
    <row r="16" spans="1:14" s="32" customFormat="1" ht="14.25" customHeight="1" x14ac:dyDescent="0.25">
      <c r="A16" s="49">
        <v>0.26041666666666669</v>
      </c>
      <c r="B16" s="37">
        <f t="shared" ref="B16:B66" si="3">E16+H16</f>
        <v>62</v>
      </c>
      <c r="C16" s="37">
        <f t="shared" si="0"/>
        <v>60</v>
      </c>
      <c r="D16" s="70">
        <f t="shared" si="1"/>
        <v>0.967741935483871</v>
      </c>
      <c r="E16" s="84">
        <v>39</v>
      </c>
      <c r="F16" s="37">
        <v>37</v>
      </c>
      <c r="G16" s="70">
        <f t="shared" ref="G16:G66" si="4">IF(OR(E16=0,F16=0),0,F16/E16)</f>
        <v>0.94871794871794868</v>
      </c>
      <c r="H16" s="84">
        <v>23</v>
      </c>
      <c r="I16" s="37">
        <v>23</v>
      </c>
      <c r="J16" s="70">
        <f t="shared" ref="J16:J66" si="5">IF(OR(H16=0,I16=0),0,I16/H16)</f>
        <v>1</v>
      </c>
      <c r="K16" s="37">
        <f t="shared" si="2"/>
        <v>39</v>
      </c>
      <c r="L16" s="37">
        <v>33</v>
      </c>
      <c r="M16" s="70">
        <f t="shared" ref="M16:M66" si="6">IF(OR(K16=0,L16=0),0,L16/K16)</f>
        <v>0.84615384615384615</v>
      </c>
      <c r="N16" s="35"/>
    </row>
    <row r="17" spans="1:14" s="32" customFormat="1" ht="14.25" customHeight="1" x14ac:dyDescent="0.25">
      <c r="A17" s="49">
        <v>0.27083333333333331</v>
      </c>
      <c r="B17" s="37">
        <f t="shared" si="3"/>
        <v>98</v>
      </c>
      <c r="C17" s="37">
        <f t="shared" si="0"/>
        <v>96</v>
      </c>
      <c r="D17" s="70">
        <f t="shared" si="1"/>
        <v>0.97959183673469385</v>
      </c>
      <c r="E17" s="84">
        <v>62</v>
      </c>
      <c r="F17" s="37">
        <v>61</v>
      </c>
      <c r="G17" s="70">
        <f t="shared" si="4"/>
        <v>0.9838709677419355</v>
      </c>
      <c r="H17" s="84">
        <v>36</v>
      </c>
      <c r="I17" s="37">
        <v>35</v>
      </c>
      <c r="J17" s="70">
        <f t="shared" si="5"/>
        <v>0.97222222222222221</v>
      </c>
      <c r="K17" s="37">
        <f t="shared" si="2"/>
        <v>62</v>
      </c>
      <c r="L17" s="37">
        <v>58</v>
      </c>
      <c r="M17" s="70">
        <f t="shared" si="6"/>
        <v>0.93548387096774188</v>
      </c>
      <c r="N17" s="35"/>
    </row>
    <row r="18" spans="1:14" s="32" customFormat="1" ht="14.25" customHeight="1" x14ac:dyDescent="0.25">
      <c r="A18" s="49">
        <v>0.28125</v>
      </c>
      <c r="B18" s="37">
        <f t="shared" si="3"/>
        <v>144</v>
      </c>
      <c r="C18" s="37">
        <f t="shared" si="0"/>
        <v>139</v>
      </c>
      <c r="D18" s="70">
        <f t="shared" si="1"/>
        <v>0.96527777777777779</v>
      </c>
      <c r="E18" s="84">
        <v>87</v>
      </c>
      <c r="F18" s="37">
        <v>84</v>
      </c>
      <c r="G18" s="70">
        <f t="shared" si="4"/>
        <v>0.96551724137931039</v>
      </c>
      <c r="H18" s="84">
        <v>57</v>
      </c>
      <c r="I18" s="37">
        <v>55</v>
      </c>
      <c r="J18" s="70">
        <f t="shared" si="5"/>
        <v>0.96491228070175439</v>
      </c>
      <c r="K18" s="37">
        <f t="shared" si="2"/>
        <v>87</v>
      </c>
      <c r="L18" s="37">
        <v>80</v>
      </c>
      <c r="M18" s="70">
        <f t="shared" si="6"/>
        <v>0.91954022988505746</v>
      </c>
      <c r="N18" s="35"/>
    </row>
    <row r="19" spans="1:14" s="32" customFormat="1" ht="14.25" customHeight="1" x14ac:dyDescent="0.25">
      <c r="A19" s="49">
        <v>0.29166666666666669</v>
      </c>
      <c r="B19" s="37">
        <f t="shared" si="3"/>
        <v>168</v>
      </c>
      <c r="C19" s="37">
        <f t="shared" si="0"/>
        <v>163</v>
      </c>
      <c r="D19" s="70">
        <f t="shared" si="1"/>
        <v>0.97023809523809523</v>
      </c>
      <c r="E19" s="84">
        <v>107</v>
      </c>
      <c r="F19" s="37">
        <v>105</v>
      </c>
      <c r="G19" s="70">
        <f t="shared" si="4"/>
        <v>0.98130841121495327</v>
      </c>
      <c r="H19" s="84">
        <v>61</v>
      </c>
      <c r="I19" s="37">
        <v>58</v>
      </c>
      <c r="J19" s="70">
        <f t="shared" si="5"/>
        <v>0.95081967213114749</v>
      </c>
      <c r="K19" s="37">
        <f t="shared" si="2"/>
        <v>107</v>
      </c>
      <c r="L19" s="37">
        <v>100</v>
      </c>
      <c r="M19" s="70">
        <f t="shared" si="6"/>
        <v>0.93457943925233644</v>
      </c>
      <c r="N19" s="35"/>
    </row>
    <row r="20" spans="1:14" s="32" customFormat="1" ht="14.25" customHeight="1" x14ac:dyDescent="0.25">
      <c r="A20" s="49">
        <v>0.30208333333333331</v>
      </c>
      <c r="B20" s="37">
        <f t="shared" si="3"/>
        <v>209</v>
      </c>
      <c r="C20" s="37">
        <f t="shared" si="0"/>
        <v>200</v>
      </c>
      <c r="D20" s="70">
        <f t="shared" si="1"/>
        <v>0.9569377990430622</v>
      </c>
      <c r="E20" s="84">
        <v>140</v>
      </c>
      <c r="F20" s="37">
        <v>132</v>
      </c>
      <c r="G20" s="70">
        <f t="shared" si="4"/>
        <v>0.94285714285714284</v>
      </c>
      <c r="H20" s="84">
        <v>69</v>
      </c>
      <c r="I20" s="37">
        <v>68</v>
      </c>
      <c r="J20" s="70">
        <f t="shared" si="5"/>
        <v>0.98550724637681164</v>
      </c>
      <c r="K20" s="37">
        <f t="shared" si="2"/>
        <v>140</v>
      </c>
      <c r="L20" s="37">
        <v>118</v>
      </c>
      <c r="M20" s="70">
        <f t="shared" si="6"/>
        <v>0.84285714285714286</v>
      </c>
      <c r="N20" s="35"/>
    </row>
    <row r="21" spans="1:14" s="32" customFormat="1" ht="14.25" customHeight="1" x14ac:dyDescent="0.25">
      <c r="A21" s="49">
        <v>0.3125</v>
      </c>
      <c r="B21" s="37">
        <f t="shared" si="3"/>
        <v>242</v>
      </c>
      <c r="C21" s="37">
        <f t="shared" si="0"/>
        <v>238</v>
      </c>
      <c r="D21" s="70">
        <f t="shared" si="1"/>
        <v>0.98347107438016534</v>
      </c>
      <c r="E21" s="84">
        <v>168</v>
      </c>
      <c r="F21" s="37">
        <v>165</v>
      </c>
      <c r="G21" s="70">
        <f t="shared" si="4"/>
        <v>0.9821428571428571</v>
      </c>
      <c r="H21" s="84">
        <v>74</v>
      </c>
      <c r="I21" s="37">
        <v>73</v>
      </c>
      <c r="J21" s="70">
        <f t="shared" si="5"/>
        <v>0.98648648648648651</v>
      </c>
      <c r="K21" s="37">
        <f t="shared" si="2"/>
        <v>168</v>
      </c>
      <c r="L21" s="37">
        <v>139</v>
      </c>
      <c r="M21" s="70">
        <f t="shared" si="6"/>
        <v>0.82738095238095233</v>
      </c>
      <c r="N21" s="35"/>
    </row>
    <row r="22" spans="1:14" s="32" customFormat="1" ht="14.25" customHeight="1" x14ac:dyDescent="0.25">
      <c r="A22" s="49">
        <v>0.32291666666666669</v>
      </c>
      <c r="B22" s="37">
        <f t="shared" si="3"/>
        <v>225</v>
      </c>
      <c r="C22" s="37">
        <f t="shared" si="0"/>
        <v>215</v>
      </c>
      <c r="D22" s="70">
        <f t="shared" si="1"/>
        <v>0.9555555555555556</v>
      </c>
      <c r="E22" s="84">
        <v>148</v>
      </c>
      <c r="F22" s="37">
        <v>146</v>
      </c>
      <c r="G22" s="70">
        <f t="shared" si="4"/>
        <v>0.98648648648648651</v>
      </c>
      <c r="H22" s="84">
        <v>77</v>
      </c>
      <c r="I22" s="37">
        <v>69</v>
      </c>
      <c r="J22" s="70">
        <f t="shared" si="5"/>
        <v>0.89610389610389607</v>
      </c>
      <c r="K22" s="37">
        <f t="shared" si="2"/>
        <v>148</v>
      </c>
      <c r="L22" s="37">
        <v>122</v>
      </c>
      <c r="M22" s="70">
        <f t="shared" si="6"/>
        <v>0.82432432432432434</v>
      </c>
      <c r="N22" s="35"/>
    </row>
    <row r="23" spans="1:14" s="32" customFormat="1" ht="14.25" customHeight="1" x14ac:dyDescent="0.25">
      <c r="A23" s="49">
        <v>0.33333333333333331</v>
      </c>
      <c r="B23" s="37">
        <f t="shared" si="3"/>
        <v>197</v>
      </c>
      <c r="C23" s="37">
        <f t="shared" si="0"/>
        <v>194</v>
      </c>
      <c r="D23" s="70">
        <f t="shared" si="1"/>
        <v>0.98477157360406087</v>
      </c>
      <c r="E23" s="84">
        <v>114</v>
      </c>
      <c r="F23" s="37">
        <v>114</v>
      </c>
      <c r="G23" s="70">
        <f t="shared" si="4"/>
        <v>1</v>
      </c>
      <c r="H23" s="84">
        <v>83</v>
      </c>
      <c r="I23" s="37">
        <v>80</v>
      </c>
      <c r="J23" s="70">
        <f t="shared" si="5"/>
        <v>0.96385542168674698</v>
      </c>
      <c r="K23" s="37">
        <f t="shared" si="2"/>
        <v>114</v>
      </c>
      <c r="L23" s="37">
        <v>92</v>
      </c>
      <c r="M23" s="70">
        <f t="shared" si="6"/>
        <v>0.80701754385964908</v>
      </c>
      <c r="N23" s="35"/>
    </row>
    <row r="24" spans="1:14" s="32" customFormat="1" ht="14.25" customHeight="1" x14ac:dyDescent="0.25">
      <c r="A24" s="49">
        <v>0.34375</v>
      </c>
      <c r="B24" s="37">
        <f t="shared" si="3"/>
        <v>195</v>
      </c>
      <c r="C24" s="37">
        <f t="shared" si="0"/>
        <v>193</v>
      </c>
      <c r="D24" s="70">
        <f t="shared" si="1"/>
        <v>0.98974358974358978</v>
      </c>
      <c r="E24" s="84">
        <v>120</v>
      </c>
      <c r="F24" s="37">
        <v>120</v>
      </c>
      <c r="G24" s="70">
        <f t="shared" si="4"/>
        <v>1</v>
      </c>
      <c r="H24" s="84">
        <v>75</v>
      </c>
      <c r="I24" s="37">
        <v>73</v>
      </c>
      <c r="J24" s="70">
        <f t="shared" si="5"/>
        <v>0.97333333333333338</v>
      </c>
      <c r="K24" s="37">
        <f t="shared" si="2"/>
        <v>120</v>
      </c>
      <c r="L24" s="37">
        <v>88</v>
      </c>
      <c r="M24" s="70">
        <f t="shared" si="6"/>
        <v>0.73333333333333328</v>
      </c>
      <c r="N24" s="35"/>
    </row>
    <row r="25" spans="1:14" s="32" customFormat="1" ht="14.25" customHeight="1" x14ac:dyDescent="0.25">
      <c r="A25" s="49">
        <v>0.35416666666666669</v>
      </c>
      <c r="B25" s="37">
        <f t="shared" si="3"/>
        <v>219</v>
      </c>
      <c r="C25" s="37">
        <f t="shared" si="0"/>
        <v>211</v>
      </c>
      <c r="D25" s="70">
        <f t="shared" si="1"/>
        <v>0.9634703196347032</v>
      </c>
      <c r="E25" s="84">
        <v>132</v>
      </c>
      <c r="F25" s="37">
        <v>132</v>
      </c>
      <c r="G25" s="70">
        <f t="shared" si="4"/>
        <v>1</v>
      </c>
      <c r="H25" s="84">
        <v>87</v>
      </c>
      <c r="I25" s="37">
        <v>79</v>
      </c>
      <c r="J25" s="70">
        <f t="shared" si="5"/>
        <v>0.90804597701149425</v>
      </c>
      <c r="K25" s="37">
        <f t="shared" si="2"/>
        <v>132</v>
      </c>
      <c r="L25" s="37">
        <v>104</v>
      </c>
      <c r="M25" s="70">
        <f t="shared" si="6"/>
        <v>0.78787878787878785</v>
      </c>
      <c r="N25" s="35"/>
    </row>
    <row r="26" spans="1:14" s="32" customFormat="1" ht="14.25" customHeight="1" x14ac:dyDescent="0.25">
      <c r="A26" s="49">
        <v>0.36458333333333331</v>
      </c>
      <c r="B26" s="86">
        <f t="shared" si="3"/>
        <v>132</v>
      </c>
      <c r="C26" s="37">
        <f t="shared" si="0"/>
        <v>201</v>
      </c>
      <c r="D26" s="70">
        <f t="shared" si="1"/>
        <v>1.5227272727272727</v>
      </c>
      <c r="E26" s="83">
        <v>80</v>
      </c>
      <c r="F26" s="37">
        <v>121</v>
      </c>
      <c r="G26" s="70">
        <f t="shared" si="4"/>
        <v>1.5125</v>
      </c>
      <c r="H26" s="83">
        <v>52</v>
      </c>
      <c r="I26" s="37">
        <v>80</v>
      </c>
      <c r="J26" s="70">
        <f t="shared" si="5"/>
        <v>1.5384615384615385</v>
      </c>
      <c r="K26" s="86">
        <f t="shared" si="2"/>
        <v>80</v>
      </c>
      <c r="L26" s="37">
        <v>95</v>
      </c>
      <c r="M26" s="70">
        <f t="shared" si="6"/>
        <v>1.1875</v>
      </c>
      <c r="N26" s="35"/>
    </row>
    <row r="27" spans="1:14" s="32" customFormat="1" ht="14.25" customHeight="1" x14ac:dyDescent="0.25">
      <c r="A27" s="49">
        <v>0.375</v>
      </c>
      <c r="B27" s="37">
        <f t="shared" si="3"/>
        <v>185</v>
      </c>
      <c r="C27" s="37">
        <f t="shared" si="0"/>
        <v>177</v>
      </c>
      <c r="D27" s="70">
        <f t="shared" si="1"/>
        <v>0.95675675675675675</v>
      </c>
      <c r="E27" s="84">
        <v>106</v>
      </c>
      <c r="F27" s="37">
        <v>105</v>
      </c>
      <c r="G27" s="70">
        <f t="shared" si="4"/>
        <v>0.99056603773584906</v>
      </c>
      <c r="H27" s="84">
        <v>79</v>
      </c>
      <c r="I27" s="37">
        <v>72</v>
      </c>
      <c r="J27" s="70">
        <f t="shared" si="5"/>
        <v>0.91139240506329111</v>
      </c>
      <c r="K27" s="37">
        <f t="shared" si="2"/>
        <v>106</v>
      </c>
      <c r="L27" s="37">
        <v>97</v>
      </c>
      <c r="M27" s="70">
        <f t="shared" si="6"/>
        <v>0.91509433962264153</v>
      </c>
      <c r="N27" s="35"/>
    </row>
    <row r="28" spans="1:14" s="32" customFormat="1" ht="14.25" customHeight="1" x14ac:dyDescent="0.25">
      <c r="A28" s="49">
        <v>0.38541666666666669</v>
      </c>
      <c r="B28" s="37">
        <f t="shared" si="3"/>
        <v>168</v>
      </c>
      <c r="C28" s="37">
        <f t="shared" si="0"/>
        <v>167</v>
      </c>
      <c r="D28" s="70">
        <f t="shared" si="1"/>
        <v>0.99404761904761907</v>
      </c>
      <c r="E28" s="84">
        <v>94</v>
      </c>
      <c r="F28" s="37">
        <v>93</v>
      </c>
      <c r="G28" s="70">
        <f t="shared" si="4"/>
        <v>0.98936170212765961</v>
      </c>
      <c r="H28" s="84">
        <v>74</v>
      </c>
      <c r="I28" s="37">
        <v>74</v>
      </c>
      <c r="J28" s="70">
        <f t="shared" si="5"/>
        <v>1</v>
      </c>
      <c r="K28" s="37">
        <f t="shared" si="2"/>
        <v>94</v>
      </c>
      <c r="L28" s="37">
        <v>80</v>
      </c>
      <c r="M28" s="70">
        <f t="shared" si="6"/>
        <v>0.85106382978723405</v>
      </c>
      <c r="N28" s="35"/>
    </row>
    <row r="29" spans="1:14" s="32" customFormat="1" ht="14.25" customHeight="1" x14ac:dyDescent="0.25">
      <c r="A29" s="49">
        <v>0.39583333333333331</v>
      </c>
      <c r="B29" s="37">
        <f t="shared" si="3"/>
        <v>152</v>
      </c>
      <c r="C29" s="37">
        <f t="shared" si="0"/>
        <v>150</v>
      </c>
      <c r="D29" s="70">
        <f t="shared" si="1"/>
        <v>0.98684210526315785</v>
      </c>
      <c r="E29" s="84">
        <v>86</v>
      </c>
      <c r="F29" s="37">
        <v>86</v>
      </c>
      <c r="G29" s="70">
        <f t="shared" si="4"/>
        <v>1</v>
      </c>
      <c r="H29" s="84">
        <v>66</v>
      </c>
      <c r="I29" s="37">
        <v>64</v>
      </c>
      <c r="J29" s="70">
        <f t="shared" si="5"/>
        <v>0.96969696969696972</v>
      </c>
      <c r="K29" s="37">
        <f t="shared" si="2"/>
        <v>86</v>
      </c>
      <c r="L29" s="37">
        <v>74</v>
      </c>
      <c r="M29" s="70">
        <f t="shared" si="6"/>
        <v>0.86046511627906974</v>
      </c>
      <c r="N29" s="35"/>
    </row>
    <row r="30" spans="1:14" s="32" customFormat="1" ht="14.25" customHeight="1" x14ac:dyDescent="0.25">
      <c r="A30" s="49">
        <v>0.40625</v>
      </c>
      <c r="B30" s="37">
        <f t="shared" si="3"/>
        <v>152</v>
      </c>
      <c r="C30" s="37">
        <f t="shared" si="0"/>
        <v>146</v>
      </c>
      <c r="D30" s="70">
        <f t="shared" si="1"/>
        <v>0.96052631578947367</v>
      </c>
      <c r="E30" s="84">
        <v>75</v>
      </c>
      <c r="F30" s="37">
        <v>75</v>
      </c>
      <c r="G30" s="70">
        <f t="shared" si="4"/>
        <v>1</v>
      </c>
      <c r="H30" s="84">
        <v>77</v>
      </c>
      <c r="I30" s="37">
        <v>71</v>
      </c>
      <c r="J30" s="70">
        <f t="shared" si="5"/>
        <v>0.92207792207792205</v>
      </c>
      <c r="K30" s="37">
        <f t="shared" si="2"/>
        <v>75</v>
      </c>
      <c r="L30" s="37">
        <v>69</v>
      </c>
      <c r="M30" s="70">
        <f t="shared" si="6"/>
        <v>0.92</v>
      </c>
      <c r="N30" s="35"/>
    </row>
    <row r="31" spans="1:14" s="32" customFormat="1" ht="14.25" customHeight="1" x14ac:dyDescent="0.25">
      <c r="A31" s="49">
        <v>0.41666666666666669</v>
      </c>
      <c r="B31" s="37">
        <f t="shared" si="3"/>
        <v>153</v>
      </c>
      <c r="C31" s="37">
        <f t="shared" si="0"/>
        <v>145</v>
      </c>
      <c r="D31" s="70">
        <f t="shared" si="1"/>
        <v>0.94771241830065356</v>
      </c>
      <c r="E31" s="84">
        <v>81</v>
      </c>
      <c r="F31" s="37">
        <v>81</v>
      </c>
      <c r="G31" s="70">
        <f t="shared" si="4"/>
        <v>1</v>
      </c>
      <c r="H31" s="84">
        <v>72</v>
      </c>
      <c r="I31" s="37">
        <v>64</v>
      </c>
      <c r="J31" s="70">
        <f t="shared" si="5"/>
        <v>0.88888888888888884</v>
      </c>
      <c r="K31" s="37">
        <f t="shared" si="2"/>
        <v>81</v>
      </c>
      <c r="L31" s="37">
        <v>64</v>
      </c>
      <c r="M31" s="70">
        <f t="shared" si="6"/>
        <v>0.79012345679012341</v>
      </c>
      <c r="N31" s="35"/>
    </row>
    <row r="32" spans="1:14" s="32" customFormat="1" ht="14.25" customHeight="1" x14ac:dyDescent="0.25">
      <c r="A32" s="49">
        <v>0.42708333333333331</v>
      </c>
      <c r="B32" s="37">
        <f t="shared" si="3"/>
        <v>133</v>
      </c>
      <c r="C32" s="37">
        <f t="shared" si="0"/>
        <v>128</v>
      </c>
      <c r="D32" s="70">
        <f t="shared" si="1"/>
        <v>0.96240601503759393</v>
      </c>
      <c r="E32" s="84">
        <v>59</v>
      </c>
      <c r="F32" s="37">
        <v>59</v>
      </c>
      <c r="G32" s="70">
        <f t="shared" si="4"/>
        <v>1</v>
      </c>
      <c r="H32" s="84">
        <v>74</v>
      </c>
      <c r="I32" s="37">
        <v>69</v>
      </c>
      <c r="J32" s="70">
        <f t="shared" si="5"/>
        <v>0.93243243243243246</v>
      </c>
      <c r="K32" s="37">
        <f t="shared" si="2"/>
        <v>59</v>
      </c>
      <c r="L32" s="37">
        <v>53</v>
      </c>
      <c r="M32" s="70">
        <f t="shared" si="6"/>
        <v>0.89830508474576276</v>
      </c>
      <c r="N32" s="35"/>
    </row>
    <row r="33" spans="1:14" s="32" customFormat="1" ht="14.25" customHeight="1" x14ac:dyDescent="0.25">
      <c r="A33" s="49">
        <v>0.4375</v>
      </c>
      <c r="B33" s="37">
        <f t="shared" si="3"/>
        <v>155</v>
      </c>
      <c r="C33" s="37">
        <f t="shared" si="0"/>
        <v>150</v>
      </c>
      <c r="D33" s="70">
        <f t="shared" si="1"/>
        <v>0.967741935483871</v>
      </c>
      <c r="E33" s="84">
        <v>75</v>
      </c>
      <c r="F33" s="37">
        <v>73</v>
      </c>
      <c r="G33" s="70">
        <f t="shared" si="4"/>
        <v>0.97333333333333338</v>
      </c>
      <c r="H33" s="84">
        <v>80</v>
      </c>
      <c r="I33" s="37">
        <v>77</v>
      </c>
      <c r="J33" s="70">
        <f t="shared" si="5"/>
        <v>0.96250000000000002</v>
      </c>
      <c r="K33" s="37">
        <f t="shared" si="2"/>
        <v>75</v>
      </c>
      <c r="L33" s="37">
        <v>60</v>
      </c>
      <c r="M33" s="70">
        <f t="shared" si="6"/>
        <v>0.8</v>
      </c>
      <c r="N33" s="35"/>
    </row>
    <row r="34" spans="1:14" s="32" customFormat="1" ht="14.25" customHeight="1" x14ac:dyDescent="0.25">
      <c r="A34" s="49">
        <v>0.44791666666666669</v>
      </c>
      <c r="B34" s="37">
        <f t="shared" si="3"/>
        <v>109</v>
      </c>
      <c r="C34" s="37">
        <f t="shared" si="0"/>
        <v>106</v>
      </c>
      <c r="D34" s="70">
        <f t="shared" si="1"/>
        <v>0.97247706422018354</v>
      </c>
      <c r="E34" s="84">
        <v>54</v>
      </c>
      <c r="F34" s="37">
        <v>54</v>
      </c>
      <c r="G34" s="70">
        <f t="shared" si="4"/>
        <v>1</v>
      </c>
      <c r="H34" s="84">
        <v>55</v>
      </c>
      <c r="I34" s="37">
        <v>52</v>
      </c>
      <c r="J34" s="70">
        <f t="shared" si="5"/>
        <v>0.94545454545454544</v>
      </c>
      <c r="K34" s="37">
        <f t="shared" si="2"/>
        <v>54</v>
      </c>
      <c r="L34" s="37">
        <v>44</v>
      </c>
      <c r="M34" s="70">
        <f t="shared" si="6"/>
        <v>0.81481481481481477</v>
      </c>
      <c r="N34" s="35"/>
    </row>
    <row r="35" spans="1:14" s="32" customFormat="1" ht="14.25" customHeight="1" x14ac:dyDescent="0.25">
      <c r="A35" s="49">
        <v>0.45833333333333331</v>
      </c>
      <c r="B35" s="37">
        <f t="shared" si="3"/>
        <v>151</v>
      </c>
      <c r="C35" s="37">
        <f t="shared" si="0"/>
        <v>147</v>
      </c>
      <c r="D35" s="70">
        <f t="shared" si="1"/>
        <v>0.97350993377483441</v>
      </c>
      <c r="E35" s="84">
        <v>71</v>
      </c>
      <c r="F35" s="37">
        <v>68</v>
      </c>
      <c r="G35" s="70">
        <f t="shared" si="4"/>
        <v>0.95774647887323938</v>
      </c>
      <c r="H35" s="84">
        <v>80</v>
      </c>
      <c r="I35" s="37">
        <v>79</v>
      </c>
      <c r="J35" s="70">
        <f t="shared" si="5"/>
        <v>0.98750000000000004</v>
      </c>
      <c r="K35" s="37">
        <f t="shared" si="2"/>
        <v>71</v>
      </c>
      <c r="L35" s="37">
        <v>53</v>
      </c>
      <c r="M35" s="70">
        <f t="shared" si="6"/>
        <v>0.74647887323943662</v>
      </c>
      <c r="N35" s="35"/>
    </row>
    <row r="36" spans="1:14" s="32" customFormat="1" ht="14.25" customHeight="1" x14ac:dyDescent="0.25">
      <c r="A36" s="49">
        <v>0.46875</v>
      </c>
      <c r="B36" s="37">
        <f t="shared" si="3"/>
        <v>137</v>
      </c>
      <c r="C36" s="37">
        <f t="shared" si="0"/>
        <v>132</v>
      </c>
      <c r="D36" s="70">
        <f t="shared" si="1"/>
        <v>0.96350364963503654</v>
      </c>
      <c r="E36" s="84">
        <v>58</v>
      </c>
      <c r="F36" s="37">
        <v>58</v>
      </c>
      <c r="G36" s="70">
        <f t="shared" si="4"/>
        <v>1</v>
      </c>
      <c r="H36" s="84">
        <v>79</v>
      </c>
      <c r="I36" s="37">
        <v>74</v>
      </c>
      <c r="J36" s="70">
        <f t="shared" si="5"/>
        <v>0.93670886075949367</v>
      </c>
      <c r="K36" s="37">
        <f t="shared" si="2"/>
        <v>58</v>
      </c>
      <c r="L36" s="37">
        <v>45</v>
      </c>
      <c r="M36" s="70">
        <f t="shared" si="6"/>
        <v>0.77586206896551724</v>
      </c>
      <c r="N36" s="35"/>
    </row>
    <row r="37" spans="1:14" s="32" customFormat="1" ht="14.25" customHeight="1" x14ac:dyDescent="0.25">
      <c r="A37" s="49">
        <v>0.47916666666666669</v>
      </c>
      <c r="B37" s="37">
        <f t="shared" si="3"/>
        <v>153</v>
      </c>
      <c r="C37" s="37">
        <f t="shared" si="0"/>
        <v>147</v>
      </c>
      <c r="D37" s="70">
        <f t="shared" si="1"/>
        <v>0.96078431372549022</v>
      </c>
      <c r="E37" s="84">
        <v>66</v>
      </c>
      <c r="F37" s="37">
        <v>63</v>
      </c>
      <c r="G37" s="70">
        <f t="shared" si="4"/>
        <v>0.95454545454545459</v>
      </c>
      <c r="H37" s="84">
        <v>87</v>
      </c>
      <c r="I37" s="37">
        <v>84</v>
      </c>
      <c r="J37" s="70">
        <f t="shared" si="5"/>
        <v>0.96551724137931039</v>
      </c>
      <c r="K37" s="37">
        <f t="shared" si="2"/>
        <v>66</v>
      </c>
      <c r="L37" s="37">
        <v>51</v>
      </c>
      <c r="M37" s="70">
        <f t="shared" si="6"/>
        <v>0.77272727272727271</v>
      </c>
      <c r="N37" s="35"/>
    </row>
    <row r="38" spans="1:14" s="32" customFormat="1" ht="14.25" customHeight="1" x14ac:dyDescent="0.25">
      <c r="A38" s="49">
        <v>0.48958333333333331</v>
      </c>
      <c r="B38" s="37">
        <f t="shared" si="3"/>
        <v>134</v>
      </c>
      <c r="C38" s="37">
        <f t="shared" si="0"/>
        <v>134</v>
      </c>
      <c r="D38" s="70">
        <f t="shared" si="1"/>
        <v>1</v>
      </c>
      <c r="E38" s="84">
        <v>60</v>
      </c>
      <c r="F38" s="37">
        <v>60</v>
      </c>
      <c r="G38" s="70">
        <f t="shared" si="4"/>
        <v>1</v>
      </c>
      <c r="H38" s="84">
        <v>74</v>
      </c>
      <c r="I38" s="37">
        <v>74</v>
      </c>
      <c r="J38" s="70">
        <f t="shared" si="5"/>
        <v>1</v>
      </c>
      <c r="K38" s="37">
        <f t="shared" si="2"/>
        <v>60</v>
      </c>
      <c r="L38" s="37">
        <v>52</v>
      </c>
      <c r="M38" s="70">
        <f t="shared" si="6"/>
        <v>0.8666666666666667</v>
      </c>
      <c r="N38" s="35"/>
    </row>
    <row r="39" spans="1:14" s="32" customFormat="1" ht="14.25" customHeight="1" x14ac:dyDescent="0.25">
      <c r="A39" s="49">
        <v>0.5</v>
      </c>
      <c r="B39" s="37">
        <f t="shared" si="3"/>
        <v>149</v>
      </c>
      <c r="C39" s="37">
        <f t="shared" si="0"/>
        <v>142</v>
      </c>
      <c r="D39" s="70">
        <f t="shared" si="1"/>
        <v>0.95302013422818788</v>
      </c>
      <c r="E39" s="84">
        <v>57</v>
      </c>
      <c r="F39" s="37">
        <v>55</v>
      </c>
      <c r="G39" s="70">
        <f t="shared" si="4"/>
        <v>0.96491228070175439</v>
      </c>
      <c r="H39" s="84">
        <v>92</v>
      </c>
      <c r="I39" s="37">
        <v>87</v>
      </c>
      <c r="J39" s="70">
        <f t="shared" si="5"/>
        <v>0.94565217391304346</v>
      </c>
      <c r="K39" s="37">
        <f t="shared" si="2"/>
        <v>57</v>
      </c>
      <c r="L39" s="37">
        <v>41</v>
      </c>
      <c r="M39" s="70">
        <f t="shared" si="6"/>
        <v>0.7192982456140351</v>
      </c>
      <c r="N39" s="35"/>
    </row>
    <row r="40" spans="1:14" s="32" customFormat="1" ht="14.25" customHeight="1" x14ac:dyDescent="0.25">
      <c r="A40" s="49">
        <v>0.51041666666666663</v>
      </c>
      <c r="B40" s="37">
        <f t="shared" si="3"/>
        <v>131</v>
      </c>
      <c r="C40" s="37">
        <f t="shared" si="0"/>
        <v>125</v>
      </c>
      <c r="D40" s="70">
        <f t="shared" si="1"/>
        <v>0.95419847328244278</v>
      </c>
      <c r="E40" s="84">
        <v>62</v>
      </c>
      <c r="F40" s="37">
        <v>59</v>
      </c>
      <c r="G40" s="70">
        <f t="shared" si="4"/>
        <v>0.95161290322580649</v>
      </c>
      <c r="H40" s="84">
        <v>69</v>
      </c>
      <c r="I40" s="37">
        <v>66</v>
      </c>
      <c r="J40" s="70">
        <f t="shared" si="5"/>
        <v>0.95652173913043481</v>
      </c>
      <c r="K40" s="37">
        <f t="shared" si="2"/>
        <v>62</v>
      </c>
      <c r="L40" s="37">
        <v>49</v>
      </c>
      <c r="M40" s="70">
        <f t="shared" si="6"/>
        <v>0.79032258064516125</v>
      </c>
      <c r="N40" s="35"/>
    </row>
    <row r="41" spans="1:14" s="32" customFormat="1" ht="14.25" customHeight="1" x14ac:dyDescent="0.25">
      <c r="A41" s="49">
        <v>0.52083333333333337</v>
      </c>
      <c r="B41" s="37">
        <f t="shared" si="3"/>
        <v>170</v>
      </c>
      <c r="C41" s="37">
        <f t="shared" si="0"/>
        <v>161</v>
      </c>
      <c r="D41" s="70">
        <f t="shared" si="1"/>
        <v>0.94705882352941173</v>
      </c>
      <c r="E41" s="84">
        <v>82</v>
      </c>
      <c r="F41" s="37">
        <v>79</v>
      </c>
      <c r="G41" s="70">
        <f t="shared" si="4"/>
        <v>0.96341463414634143</v>
      </c>
      <c r="H41" s="84">
        <v>88</v>
      </c>
      <c r="I41" s="37">
        <v>82</v>
      </c>
      <c r="J41" s="70">
        <f t="shared" si="5"/>
        <v>0.93181818181818177</v>
      </c>
      <c r="K41" s="37">
        <f t="shared" si="2"/>
        <v>82</v>
      </c>
      <c r="L41" s="37">
        <v>62</v>
      </c>
      <c r="M41" s="70">
        <f t="shared" si="6"/>
        <v>0.75609756097560976</v>
      </c>
      <c r="N41" s="35"/>
    </row>
    <row r="42" spans="1:14" s="32" customFormat="1" ht="14.25" customHeight="1" x14ac:dyDescent="0.25">
      <c r="A42" s="49">
        <v>0.53125</v>
      </c>
      <c r="B42" s="37">
        <f t="shared" si="3"/>
        <v>165</v>
      </c>
      <c r="C42" s="37">
        <f t="shared" si="0"/>
        <v>161</v>
      </c>
      <c r="D42" s="70">
        <f t="shared" si="1"/>
        <v>0.97575757575757571</v>
      </c>
      <c r="E42" s="84">
        <v>71</v>
      </c>
      <c r="F42" s="37">
        <v>71</v>
      </c>
      <c r="G42" s="70">
        <f t="shared" si="4"/>
        <v>1</v>
      </c>
      <c r="H42" s="84">
        <v>94</v>
      </c>
      <c r="I42" s="37">
        <v>90</v>
      </c>
      <c r="J42" s="70">
        <f t="shared" si="5"/>
        <v>0.95744680851063835</v>
      </c>
      <c r="K42" s="37">
        <f t="shared" si="2"/>
        <v>71</v>
      </c>
      <c r="L42" s="37">
        <v>54</v>
      </c>
      <c r="M42" s="70">
        <f t="shared" si="6"/>
        <v>0.76056338028169013</v>
      </c>
      <c r="N42" s="35"/>
    </row>
    <row r="43" spans="1:14" s="32" customFormat="1" ht="14.25" customHeight="1" x14ac:dyDescent="0.25">
      <c r="A43" s="49">
        <v>0.54166666666666663</v>
      </c>
      <c r="B43" s="37">
        <f t="shared" si="3"/>
        <v>162</v>
      </c>
      <c r="C43" s="37">
        <f t="shared" si="0"/>
        <v>160</v>
      </c>
      <c r="D43" s="70">
        <f t="shared" si="1"/>
        <v>0.98765432098765427</v>
      </c>
      <c r="E43" s="84">
        <v>67</v>
      </c>
      <c r="F43" s="37">
        <v>65</v>
      </c>
      <c r="G43" s="70">
        <f t="shared" si="4"/>
        <v>0.97014925373134331</v>
      </c>
      <c r="H43" s="84">
        <v>95</v>
      </c>
      <c r="I43" s="37">
        <v>95</v>
      </c>
      <c r="J43" s="70">
        <f t="shared" si="5"/>
        <v>1</v>
      </c>
      <c r="K43" s="37">
        <f t="shared" si="2"/>
        <v>67</v>
      </c>
      <c r="L43" s="37">
        <v>48</v>
      </c>
      <c r="M43" s="70">
        <f t="shared" si="6"/>
        <v>0.71641791044776115</v>
      </c>
      <c r="N43" s="35"/>
    </row>
    <row r="44" spans="1:14" s="32" customFormat="1" ht="14.25" customHeight="1" x14ac:dyDescent="0.25">
      <c r="A44" s="49">
        <v>0.55208333333333337</v>
      </c>
      <c r="B44" s="37">
        <f t="shared" si="3"/>
        <v>168</v>
      </c>
      <c r="C44" s="37">
        <f t="shared" si="0"/>
        <v>157</v>
      </c>
      <c r="D44" s="70">
        <f t="shared" si="1"/>
        <v>0.93452380952380953</v>
      </c>
      <c r="E44" s="84">
        <v>72</v>
      </c>
      <c r="F44" s="37">
        <v>68</v>
      </c>
      <c r="G44" s="70">
        <f t="shared" si="4"/>
        <v>0.94444444444444442</v>
      </c>
      <c r="H44" s="84">
        <v>96</v>
      </c>
      <c r="I44" s="37">
        <v>89</v>
      </c>
      <c r="J44" s="70">
        <f t="shared" si="5"/>
        <v>0.92708333333333337</v>
      </c>
      <c r="K44" s="37">
        <f t="shared" si="2"/>
        <v>72</v>
      </c>
      <c r="L44" s="37">
        <v>50</v>
      </c>
      <c r="M44" s="70">
        <f t="shared" si="6"/>
        <v>0.69444444444444442</v>
      </c>
      <c r="N44" s="35"/>
    </row>
    <row r="45" spans="1:14" s="32" customFormat="1" ht="14.25" customHeight="1" x14ac:dyDescent="0.25">
      <c r="A45" s="49">
        <v>0.5625</v>
      </c>
      <c r="B45" s="37">
        <f t="shared" si="3"/>
        <v>163</v>
      </c>
      <c r="C45" s="37">
        <f t="shared" si="0"/>
        <v>156</v>
      </c>
      <c r="D45" s="70">
        <f t="shared" si="1"/>
        <v>0.95705521472392641</v>
      </c>
      <c r="E45" s="84">
        <v>65</v>
      </c>
      <c r="F45" s="37">
        <v>59</v>
      </c>
      <c r="G45" s="70">
        <f t="shared" si="4"/>
        <v>0.90769230769230769</v>
      </c>
      <c r="H45" s="84">
        <v>98</v>
      </c>
      <c r="I45" s="37">
        <v>97</v>
      </c>
      <c r="J45" s="70">
        <f t="shared" si="5"/>
        <v>0.98979591836734693</v>
      </c>
      <c r="K45" s="37">
        <f t="shared" si="2"/>
        <v>65</v>
      </c>
      <c r="L45" s="37">
        <v>43</v>
      </c>
      <c r="M45" s="70">
        <f t="shared" si="6"/>
        <v>0.66153846153846152</v>
      </c>
      <c r="N45" s="35"/>
    </row>
    <row r="46" spans="1:14" s="32" customFormat="1" ht="14.25" customHeight="1" x14ac:dyDescent="0.25">
      <c r="A46" s="49">
        <v>0.57291666666666663</v>
      </c>
      <c r="B46" s="37">
        <f t="shared" si="3"/>
        <v>154</v>
      </c>
      <c r="C46" s="37">
        <f t="shared" si="0"/>
        <v>150</v>
      </c>
      <c r="D46" s="70">
        <f t="shared" si="1"/>
        <v>0.97402597402597402</v>
      </c>
      <c r="E46" s="84">
        <v>65</v>
      </c>
      <c r="F46" s="37">
        <v>63</v>
      </c>
      <c r="G46" s="70">
        <f t="shared" si="4"/>
        <v>0.96923076923076923</v>
      </c>
      <c r="H46" s="84">
        <v>89</v>
      </c>
      <c r="I46" s="37">
        <v>87</v>
      </c>
      <c r="J46" s="70">
        <f t="shared" si="5"/>
        <v>0.97752808988764039</v>
      </c>
      <c r="K46" s="37">
        <f t="shared" si="2"/>
        <v>65</v>
      </c>
      <c r="L46" s="37">
        <v>46</v>
      </c>
      <c r="M46" s="70">
        <f t="shared" si="6"/>
        <v>0.70769230769230773</v>
      </c>
      <c r="N46" s="35"/>
    </row>
    <row r="47" spans="1:14" s="32" customFormat="1" ht="14.25" customHeight="1" x14ac:dyDescent="0.25">
      <c r="A47" s="49">
        <v>0.58333333333333337</v>
      </c>
      <c r="B47" s="37">
        <f t="shared" si="3"/>
        <v>156</v>
      </c>
      <c r="C47" s="37">
        <f t="shared" si="0"/>
        <v>155</v>
      </c>
      <c r="D47" s="70">
        <f t="shared" si="1"/>
        <v>0.99358974358974361</v>
      </c>
      <c r="E47" s="84">
        <v>62</v>
      </c>
      <c r="F47" s="37">
        <v>61</v>
      </c>
      <c r="G47" s="70">
        <f t="shared" si="4"/>
        <v>0.9838709677419355</v>
      </c>
      <c r="H47" s="84">
        <v>94</v>
      </c>
      <c r="I47" s="37">
        <v>94</v>
      </c>
      <c r="J47" s="70">
        <f t="shared" si="5"/>
        <v>1</v>
      </c>
      <c r="K47" s="37">
        <f t="shared" si="2"/>
        <v>62</v>
      </c>
      <c r="L47" s="37">
        <v>50</v>
      </c>
      <c r="M47" s="70">
        <f t="shared" si="6"/>
        <v>0.80645161290322576</v>
      </c>
      <c r="N47" s="35"/>
    </row>
    <row r="48" spans="1:14" s="32" customFormat="1" ht="14.25" customHeight="1" x14ac:dyDescent="0.25">
      <c r="A48" s="49">
        <v>0.59375</v>
      </c>
      <c r="B48" s="37">
        <f t="shared" si="3"/>
        <v>178</v>
      </c>
      <c r="C48" s="37">
        <f t="shared" si="0"/>
        <v>176</v>
      </c>
      <c r="D48" s="70">
        <f t="shared" si="1"/>
        <v>0.9887640449438202</v>
      </c>
      <c r="E48" s="84">
        <v>69</v>
      </c>
      <c r="F48" s="37">
        <v>68</v>
      </c>
      <c r="G48" s="70">
        <f t="shared" si="4"/>
        <v>0.98550724637681164</v>
      </c>
      <c r="H48" s="84">
        <v>109</v>
      </c>
      <c r="I48" s="37">
        <v>108</v>
      </c>
      <c r="J48" s="70">
        <f t="shared" si="5"/>
        <v>0.99082568807339455</v>
      </c>
      <c r="K48" s="37">
        <f t="shared" si="2"/>
        <v>69</v>
      </c>
      <c r="L48" s="37">
        <v>55</v>
      </c>
      <c r="M48" s="70">
        <f t="shared" si="6"/>
        <v>0.79710144927536231</v>
      </c>
      <c r="N48" s="35"/>
    </row>
    <row r="49" spans="1:14" s="32" customFormat="1" ht="14.25" customHeight="1" x14ac:dyDescent="0.25">
      <c r="A49" s="49">
        <v>0.60416666666666663</v>
      </c>
      <c r="B49" s="37">
        <f t="shared" si="3"/>
        <v>165</v>
      </c>
      <c r="C49" s="37">
        <f t="shared" si="0"/>
        <v>161</v>
      </c>
      <c r="D49" s="70">
        <f t="shared" si="1"/>
        <v>0.97575757575757571</v>
      </c>
      <c r="E49" s="84">
        <v>59</v>
      </c>
      <c r="F49" s="37">
        <v>59</v>
      </c>
      <c r="G49" s="70">
        <f t="shared" si="4"/>
        <v>1</v>
      </c>
      <c r="H49" s="84">
        <v>106</v>
      </c>
      <c r="I49" s="37">
        <v>102</v>
      </c>
      <c r="J49" s="70">
        <f t="shared" si="5"/>
        <v>0.96226415094339623</v>
      </c>
      <c r="K49" s="37">
        <f t="shared" si="2"/>
        <v>59</v>
      </c>
      <c r="L49" s="37">
        <v>45</v>
      </c>
      <c r="M49" s="70">
        <f t="shared" si="6"/>
        <v>0.76271186440677963</v>
      </c>
      <c r="N49" s="35"/>
    </row>
    <row r="50" spans="1:14" s="32" customFormat="1" ht="14.25" customHeight="1" x14ac:dyDescent="0.25">
      <c r="A50" s="49">
        <v>0.61458333333333337</v>
      </c>
      <c r="B50" s="37">
        <f t="shared" si="3"/>
        <v>189</v>
      </c>
      <c r="C50" s="37">
        <f t="shared" si="0"/>
        <v>183</v>
      </c>
      <c r="D50" s="70">
        <f t="shared" si="1"/>
        <v>0.96825396825396826</v>
      </c>
      <c r="E50" s="84">
        <v>79</v>
      </c>
      <c r="F50" s="37">
        <v>78</v>
      </c>
      <c r="G50" s="70">
        <f t="shared" si="4"/>
        <v>0.98734177215189878</v>
      </c>
      <c r="H50" s="84">
        <v>110</v>
      </c>
      <c r="I50" s="37">
        <v>105</v>
      </c>
      <c r="J50" s="70">
        <f t="shared" si="5"/>
        <v>0.95454545454545459</v>
      </c>
      <c r="K50" s="37">
        <f t="shared" si="2"/>
        <v>79</v>
      </c>
      <c r="L50" s="37">
        <v>60</v>
      </c>
      <c r="M50" s="70">
        <f t="shared" si="6"/>
        <v>0.759493670886076</v>
      </c>
      <c r="N50" s="35"/>
    </row>
    <row r="51" spans="1:14" s="32" customFormat="1" ht="14.25" customHeight="1" x14ac:dyDescent="0.25">
      <c r="A51" s="49">
        <v>0.625</v>
      </c>
      <c r="B51" s="37">
        <f t="shared" si="3"/>
        <v>188</v>
      </c>
      <c r="C51" s="37">
        <f t="shared" si="0"/>
        <v>182</v>
      </c>
      <c r="D51" s="70">
        <f t="shared" si="1"/>
        <v>0.96808510638297873</v>
      </c>
      <c r="E51" s="84">
        <v>78</v>
      </c>
      <c r="F51" s="37">
        <v>73</v>
      </c>
      <c r="G51" s="70">
        <f t="shared" si="4"/>
        <v>0.9358974358974359</v>
      </c>
      <c r="H51" s="84">
        <v>110</v>
      </c>
      <c r="I51" s="37">
        <v>109</v>
      </c>
      <c r="J51" s="70">
        <f t="shared" si="5"/>
        <v>0.99090909090909096</v>
      </c>
      <c r="K51" s="37">
        <f t="shared" si="2"/>
        <v>78</v>
      </c>
      <c r="L51" s="37">
        <v>56</v>
      </c>
      <c r="M51" s="70">
        <f t="shared" si="6"/>
        <v>0.71794871794871795</v>
      </c>
      <c r="N51" s="35"/>
    </row>
    <row r="52" spans="1:14" s="32" customFormat="1" ht="14.25" customHeight="1" x14ac:dyDescent="0.25">
      <c r="A52" s="49">
        <v>0.63541666666666663</v>
      </c>
      <c r="B52" s="37">
        <f t="shared" si="3"/>
        <v>192</v>
      </c>
      <c r="C52" s="37">
        <f t="shared" si="0"/>
        <v>186</v>
      </c>
      <c r="D52" s="70">
        <f t="shared" si="1"/>
        <v>0.96875</v>
      </c>
      <c r="E52" s="84">
        <v>78</v>
      </c>
      <c r="F52" s="37">
        <v>74</v>
      </c>
      <c r="G52" s="70">
        <f t="shared" si="4"/>
        <v>0.94871794871794868</v>
      </c>
      <c r="H52" s="84">
        <v>114</v>
      </c>
      <c r="I52" s="37">
        <v>112</v>
      </c>
      <c r="J52" s="70">
        <f t="shared" si="5"/>
        <v>0.98245614035087714</v>
      </c>
      <c r="K52" s="37">
        <f t="shared" si="2"/>
        <v>78</v>
      </c>
      <c r="L52" s="37">
        <v>61</v>
      </c>
      <c r="M52" s="70">
        <f t="shared" si="6"/>
        <v>0.78205128205128205</v>
      </c>
      <c r="N52" s="35"/>
    </row>
    <row r="53" spans="1:14" s="32" customFormat="1" ht="14.25" customHeight="1" x14ac:dyDescent="0.25">
      <c r="A53" s="49">
        <v>0.64583333333333337</v>
      </c>
      <c r="B53" s="37">
        <f t="shared" si="3"/>
        <v>195</v>
      </c>
      <c r="C53" s="37">
        <f t="shared" si="0"/>
        <v>193</v>
      </c>
      <c r="D53" s="70">
        <f t="shared" si="1"/>
        <v>0.98974358974358978</v>
      </c>
      <c r="E53" s="84">
        <v>88</v>
      </c>
      <c r="F53" s="37">
        <v>86</v>
      </c>
      <c r="G53" s="70">
        <f t="shared" si="4"/>
        <v>0.97727272727272729</v>
      </c>
      <c r="H53" s="84">
        <v>107</v>
      </c>
      <c r="I53" s="37">
        <v>107</v>
      </c>
      <c r="J53" s="70">
        <f t="shared" si="5"/>
        <v>1</v>
      </c>
      <c r="K53" s="37">
        <f t="shared" si="2"/>
        <v>88</v>
      </c>
      <c r="L53" s="37">
        <v>65</v>
      </c>
      <c r="M53" s="70">
        <f t="shared" si="6"/>
        <v>0.73863636363636365</v>
      </c>
      <c r="N53" s="35"/>
    </row>
    <row r="54" spans="1:14" s="32" customFormat="1" ht="14.25" customHeight="1" x14ac:dyDescent="0.25">
      <c r="A54" s="49">
        <v>0.65625</v>
      </c>
      <c r="B54" s="37">
        <f t="shared" si="3"/>
        <v>226</v>
      </c>
      <c r="C54" s="37">
        <f t="shared" si="0"/>
        <v>224</v>
      </c>
      <c r="D54" s="70">
        <f t="shared" si="1"/>
        <v>0.99115044247787609</v>
      </c>
      <c r="E54" s="84">
        <v>95</v>
      </c>
      <c r="F54" s="37">
        <v>95</v>
      </c>
      <c r="G54" s="70">
        <f t="shared" si="4"/>
        <v>1</v>
      </c>
      <c r="H54" s="84">
        <v>131</v>
      </c>
      <c r="I54" s="37">
        <v>129</v>
      </c>
      <c r="J54" s="70">
        <f t="shared" si="5"/>
        <v>0.98473282442748089</v>
      </c>
      <c r="K54" s="37">
        <f t="shared" si="2"/>
        <v>95</v>
      </c>
      <c r="L54" s="37">
        <v>75</v>
      </c>
      <c r="M54" s="70">
        <f t="shared" si="6"/>
        <v>0.78947368421052633</v>
      </c>
      <c r="N54" s="35"/>
    </row>
    <row r="55" spans="1:14" s="32" customFormat="1" ht="14.25" customHeight="1" x14ac:dyDescent="0.25">
      <c r="A55" s="49">
        <v>0.66666666666666663</v>
      </c>
      <c r="B55" s="37">
        <f t="shared" si="3"/>
        <v>234</v>
      </c>
      <c r="C55" s="37">
        <f t="shared" si="0"/>
        <v>229</v>
      </c>
      <c r="D55" s="70">
        <f t="shared" si="1"/>
        <v>0.9786324786324786</v>
      </c>
      <c r="E55" s="84">
        <v>89</v>
      </c>
      <c r="F55" s="37">
        <v>88</v>
      </c>
      <c r="G55" s="70">
        <f t="shared" si="4"/>
        <v>0.9887640449438202</v>
      </c>
      <c r="H55" s="84">
        <v>145</v>
      </c>
      <c r="I55" s="37">
        <v>141</v>
      </c>
      <c r="J55" s="70">
        <f t="shared" si="5"/>
        <v>0.97241379310344822</v>
      </c>
      <c r="K55" s="37">
        <f t="shared" si="2"/>
        <v>89</v>
      </c>
      <c r="L55" s="37">
        <v>67</v>
      </c>
      <c r="M55" s="70">
        <f t="shared" si="6"/>
        <v>0.7528089887640449</v>
      </c>
      <c r="N55" s="35"/>
    </row>
    <row r="56" spans="1:14" s="32" customFormat="1" ht="14.25" customHeight="1" x14ac:dyDescent="0.25">
      <c r="A56" s="49">
        <v>0.67708333333333337</v>
      </c>
      <c r="B56" s="37">
        <f t="shared" si="3"/>
        <v>235</v>
      </c>
      <c r="C56" s="37">
        <f t="shared" si="0"/>
        <v>231</v>
      </c>
      <c r="D56" s="70">
        <f t="shared" si="1"/>
        <v>0.98297872340425529</v>
      </c>
      <c r="E56" s="84">
        <v>113</v>
      </c>
      <c r="F56" s="37">
        <v>113</v>
      </c>
      <c r="G56" s="70">
        <f t="shared" si="4"/>
        <v>1</v>
      </c>
      <c r="H56" s="84">
        <v>122</v>
      </c>
      <c r="I56" s="37">
        <v>118</v>
      </c>
      <c r="J56" s="70">
        <f t="shared" si="5"/>
        <v>0.96721311475409832</v>
      </c>
      <c r="K56" s="37">
        <f t="shared" si="2"/>
        <v>113</v>
      </c>
      <c r="L56" s="37">
        <v>83</v>
      </c>
      <c r="M56" s="70">
        <f t="shared" si="6"/>
        <v>0.73451327433628322</v>
      </c>
      <c r="N56" s="35"/>
    </row>
    <row r="57" spans="1:14" s="32" customFormat="1" ht="14.25" customHeight="1" x14ac:dyDescent="0.25">
      <c r="A57" s="49">
        <v>0.6875</v>
      </c>
      <c r="B57" s="37">
        <f t="shared" si="3"/>
        <v>264</v>
      </c>
      <c r="C57" s="37">
        <f t="shared" si="0"/>
        <v>250</v>
      </c>
      <c r="D57" s="70">
        <f t="shared" si="1"/>
        <v>0.94696969696969702</v>
      </c>
      <c r="E57" s="84">
        <v>132</v>
      </c>
      <c r="F57" s="37">
        <v>129</v>
      </c>
      <c r="G57" s="70">
        <f t="shared" si="4"/>
        <v>0.97727272727272729</v>
      </c>
      <c r="H57" s="84">
        <v>132</v>
      </c>
      <c r="I57" s="37">
        <v>121</v>
      </c>
      <c r="J57" s="70">
        <f t="shared" si="5"/>
        <v>0.91666666666666663</v>
      </c>
      <c r="K57" s="37">
        <f t="shared" si="2"/>
        <v>132</v>
      </c>
      <c r="L57" s="37">
        <v>91</v>
      </c>
      <c r="M57" s="70">
        <f t="shared" si="6"/>
        <v>0.68939393939393945</v>
      </c>
      <c r="N57" s="35"/>
    </row>
    <row r="58" spans="1:14" s="32" customFormat="1" ht="14.25" customHeight="1" x14ac:dyDescent="0.25">
      <c r="A58" s="49">
        <v>0.69791666666666663</v>
      </c>
      <c r="B58" s="37">
        <f t="shared" si="3"/>
        <v>226</v>
      </c>
      <c r="C58" s="37">
        <f t="shared" si="0"/>
        <v>221</v>
      </c>
      <c r="D58" s="70">
        <f t="shared" si="1"/>
        <v>0.97787610619469023</v>
      </c>
      <c r="E58" s="84">
        <v>95</v>
      </c>
      <c r="F58" s="37">
        <v>91</v>
      </c>
      <c r="G58" s="70">
        <f t="shared" si="4"/>
        <v>0.95789473684210524</v>
      </c>
      <c r="H58" s="84">
        <v>131</v>
      </c>
      <c r="I58" s="37">
        <v>130</v>
      </c>
      <c r="J58" s="70">
        <f t="shared" si="5"/>
        <v>0.99236641221374045</v>
      </c>
      <c r="K58" s="37">
        <f t="shared" si="2"/>
        <v>95</v>
      </c>
      <c r="L58" s="37">
        <v>70</v>
      </c>
      <c r="M58" s="70">
        <f t="shared" si="6"/>
        <v>0.73684210526315785</v>
      </c>
      <c r="N58" s="35"/>
    </row>
    <row r="59" spans="1:14" s="32" customFormat="1" ht="14.25" customHeight="1" x14ac:dyDescent="0.25">
      <c r="A59" s="49">
        <v>0.70833333333333337</v>
      </c>
      <c r="B59" s="37">
        <f t="shared" si="3"/>
        <v>226</v>
      </c>
      <c r="C59" s="37">
        <f t="shared" si="0"/>
        <v>218</v>
      </c>
      <c r="D59" s="70">
        <f t="shared" si="1"/>
        <v>0.96460176991150437</v>
      </c>
      <c r="E59" s="84">
        <v>108</v>
      </c>
      <c r="F59" s="37">
        <v>107</v>
      </c>
      <c r="G59" s="70">
        <f t="shared" si="4"/>
        <v>0.9907407407407407</v>
      </c>
      <c r="H59" s="84">
        <v>118</v>
      </c>
      <c r="I59" s="37">
        <v>111</v>
      </c>
      <c r="J59" s="70">
        <f t="shared" si="5"/>
        <v>0.94067796610169496</v>
      </c>
      <c r="K59" s="37">
        <f t="shared" si="2"/>
        <v>108</v>
      </c>
      <c r="L59" s="37">
        <v>77</v>
      </c>
      <c r="M59" s="70">
        <f t="shared" si="6"/>
        <v>0.71296296296296291</v>
      </c>
      <c r="N59" s="35"/>
    </row>
    <row r="60" spans="1:14" s="32" customFormat="1" ht="14.25" customHeight="1" x14ac:dyDescent="0.25">
      <c r="A60" s="49">
        <v>0.71875</v>
      </c>
      <c r="B60" s="37">
        <f t="shared" si="3"/>
        <v>238</v>
      </c>
      <c r="C60" s="37">
        <f t="shared" si="0"/>
        <v>236</v>
      </c>
      <c r="D60" s="70">
        <f t="shared" si="1"/>
        <v>0.99159663865546221</v>
      </c>
      <c r="E60" s="84">
        <v>103</v>
      </c>
      <c r="F60" s="37">
        <v>102</v>
      </c>
      <c r="G60" s="70">
        <f t="shared" si="4"/>
        <v>0.99029126213592233</v>
      </c>
      <c r="H60" s="84">
        <v>135</v>
      </c>
      <c r="I60" s="37">
        <v>134</v>
      </c>
      <c r="J60" s="70">
        <f t="shared" si="5"/>
        <v>0.99259259259259258</v>
      </c>
      <c r="K60" s="37">
        <f t="shared" si="2"/>
        <v>103</v>
      </c>
      <c r="L60" s="37">
        <v>64</v>
      </c>
      <c r="M60" s="70">
        <f t="shared" si="6"/>
        <v>0.62135922330097082</v>
      </c>
      <c r="N60" s="35"/>
    </row>
    <row r="61" spans="1:14" s="32" customFormat="1" ht="14.25" customHeight="1" x14ac:dyDescent="0.25">
      <c r="A61" s="49">
        <v>0.72916666666666663</v>
      </c>
      <c r="B61" s="37">
        <f t="shared" si="3"/>
        <v>226</v>
      </c>
      <c r="C61" s="37">
        <f t="shared" si="0"/>
        <v>224</v>
      </c>
      <c r="D61" s="70">
        <f t="shared" si="1"/>
        <v>0.99115044247787609</v>
      </c>
      <c r="E61" s="84">
        <v>88</v>
      </c>
      <c r="F61" s="37">
        <v>87</v>
      </c>
      <c r="G61" s="70">
        <f t="shared" si="4"/>
        <v>0.98863636363636365</v>
      </c>
      <c r="H61" s="84">
        <v>138</v>
      </c>
      <c r="I61" s="37">
        <v>137</v>
      </c>
      <c r="J61" s="70">
        <f t="shared" si="5"/>
        <v>0.99275362318840576</v>
      </c>
      <c r="K61" s="37">
        <f t="shared" si="2"/>
        <v>88</v>
      </c>
      <c r="L61" s="37">
        <v>66</v>
      </c>
      <c r="M61" s="70">
        <f t="shared" si="6"/>
        <v>0.75</v>
      </c>
      <c r="N61" s="35"/>
    </row>
    <row r="62" spans="1:14" s="32" customFormat="1" ht="14.25" customHeight="1" x14ac:dyDescent="0.25">
      <c r="A62" s="49">
        <v>0.73958333333333337</v>
      </c>
      <c r="B62" s="37">
        <f t="shared" si="3"/>
        <v>231</v>
      </c>
      <c r="C62" s="37">
        <f t="shared" si="0"/>
        <v>225</v>
      </c>
      <c r="D62" s="70">
        <f t="shared" si="1"/>
        <v>0.97402597402597402</v>
      </c>
      <c r="E62" s="84">
        <v>96</v>
      </c>
      <c r="F62" s="37">
        <v>90</v>
      </c>
      <c r="G62" s="70">
        <f t="shared" si="4"/>
        <v>0.9375</v>
      </c>
      <c r="H62" s="84">
        <v>135</v>
      </c>
      <c r="I62" s="37">
        <v>135</v>
      </c>
      <c r="J62" s="70">
        <f t="shared" si="5"/>
        <v>1</v>
      </c>
      <c r="K62" s="37">
        <f t="shared" si="2"/>
        <v>96</v>
      </c>
      <c r="L62" s="37">
        <v>73</v>
      </c>
      <c r="M62" s="70">
        <f t="shared" si="6"/>
        <v>0.76041666666666663</v>
      </c>
      <c r="N62" s="35"/>
    </row>
    <row r="63" spans="1:14" s="32" customFormat="1" ht="14.25" customHeight="1" x14ac:dyDescent="0.25">
      <c r="A63" s="49">
        <v>0.75</v>
      </c>
      <c r="B63" s="37">
        <f t="shared" si="3"/>
        <v>216</v>
      </c>
      <c r="C63" s="37">
        <f t="shared" si="0"/>
        <v>204</v>
      </c>
      <c r="D63" s="70">
        <f t="shared" si="1"/>
        <v>0.94444444444444442</v>
      </c>
      <c r="E63" s="84">
        <v>84</v>
      </c>
      <c r="F63" s="37">
        <v>81</v>
      </c>
      <c r="G63" s="70">
        <f t="shared" si="4"/>
        <v>0.9642857142857143</v>
      </c>
      <c r="H63" s="84">
        <v>132</v>
      </c>
      <c r="I63" s="37">
        <v>123</v>
      </c>
      <c r="J63" s="70">
        <f t="shared" si="5"/>
        <v>0.93181818181818177</v>
      </c>
      <c r="K63" s="37">
        <f t="shared" si="2"/>
        <v>84</v>
      </c>
      <c r="L63" s="37">
        <v>57</v>
      </c>
      <c r="M63" s="70">
        <f t="shared" si="6"/>
        <v>0.6785714285714286</v>
      </c>
      <c r="N63" s="35"/>
    </row>
    <row r="64" spans="1:14" s="32" customFormat="1" ht="14.25" customHeight="1" x14ac:dyDescent="0.25">
      <c r="A64" s="49">
        <v>0.76041666666666663</v>
      </c>
      <c r="B64" s="37">
        <f t="shared" si="3"/>
        <v>194</v>
      </c>
      <c r="C64" s="37">
        <f t="shared" si="0"/>
        <v>193</v>
      </c>
      <c r="D64" s="70">
        <f t="shared" si="1"/>
        <v>0.99484536082474229</v>
      </c>
      <c r="E64" s="84">
        <v>68</v>
      </c>
      <c r="F64" s="37">
        <v>67</v>
      </c>
      <c r="G64" s="70">
        <f t="shared" si="4"/>
        <v>0.98529411764705888</v>
      </c>
      <c r="H64" s="84">
        <v>126</v>
      </c>
      <c r="I64" s="37">
        <v>126</v>
      </c>
      <c r="J64" s="70">
        <f t="shared" si="5"/>
        <v>1</v>
      </c>
      <c r="K64" s="37">
        <f t="shared" si="2"/>
        <v>68</v>
      </c>
      <c r="L64" s="37">
        <v>51</v>
      </c>
      <c r="M64" s="70">
        <f t="shared" si="6"/>
        <v>0.75</v>
      </c>
    </row>
    <row r="65" spans="1:13" s="32" customFormat="1" ht="14.25" customHeight="1" x14ac:dyDescent="0.25">
      <c r="A65" s="49">
        <v>0.77083333333333337</v>
      </c>
      <c r="B65" s="37">
        <f t="shared" si="3"/>
        <v>156</v>
      </c>
      <c r="C65" s="37">
        <f t="shared" si="0"/>
        <v>151</v>
      </c>
      <c r="D65" s="70">
        <f t="shared" si="1"/>
        <v>0.96794871794871795</v>
      </c>
      <c r="E65" s="84">
        <v>64</v>
      </c>
      <c r="F65" s="37">
        <v>59</v>
      </c>
      <c r="G65" s="70">
        <f t="shared" si="4"/>
        <v>0.921875</v>
      </c>
      <c r="H65" s="84">
        <v>92</v>
      </c>
      <c r="I65" s="37">
        <v>92</v>
      </c>
      <c r="J65" s="70">
        <f t="shared" si="5"/>
        <v>1</v>
      </c>
      <c r="K65" s="37">
        <f t="shared" si="2"/>
        <v>64</v>
      </c>
      <c r="L65" s="37">
        <v>39</v>
      </c>
      <c r="M65" s="70">
        <f t="shared" si="6"/>
        <v>0.609375</v>
      </c>
    </row>
    <row r="66" spans="1:13" s="32" customFormat="1" ht="14.25" customHeight="1" thickBot="1" x14ac:dyDescent="0.3">
      <c r="A66" s="49">
        <v>0.78125</v>
      </c>
      <c r="B66" s="37">
        <f t="shared" si="3"/>
        <v>144</v>
      </c>
      <c r="C66" s="37">
        <f t="shared" si="0"/>
        <v>144</v>
      </c>
      <c r="D66" s="70">
        <f t="shared" si="1"/>
        <v>1</v>
      </c>
      <c r="E66" s="84">
        <v>64</v>
      </c>
      <c r="F66" s="37">
        <v>64</v>
      </c>
      <c r="G66" s="70">
        <f t="shared" si="4"/>
        <v>1</v>
      </c>
      <c r="H66" s="84">
        <v>80</v>
      </c>
      <c r="I66" s="37">
        <v>80</v>
      </c>
      <c r="J66" s="70">
        <f t="shared" si="5"/>
        <v>1</v>
      </c>
      <c r="K66" s="37">
        <f t="shared" si="2"/>
        <v>64</v>
      </c>
      <c r="L66" s="37">
        <v>49</v>
      </c>
      <c r="M66" s="70">
        <f t="shared" si="6"/>
        <v>0.765625</v>
      </c>
    </row>
    <row r="67" spans="1:13" ht="14.25" customHeight="1" thickTop="1" thickBot="1" x14ac:dyDescent="0.3">
      <c r="A67" s="71" t="s">
        <v>2</v>
      </c>
      <c r="B67" s="71">
        <f>SUM(B15:B66)</f>
        <v>9065</v>
      </c>
      <c r="C67" s="71">
        <f>SUM(C15:C66)</f>
        <v>8886</v>
      </c>
      <c r="D67" s="72">
        <f>IFERROR(IF(AND(B67=0,C67=0),0,C67/B67),0)</f>
        <v>0.980253723110866</v>
      </c>
      <c r="E67" s="71">
        <f>SUM(E15:E66)</f>
        <v>4365</v>
      </c>
      <c r="F67" s="71">
        <f>SUM(F15:F66)</f>
        <v>4311</v>
      </c>
      <c r="G67" s="72">
        <f>IFERROR(IF(AND(E67=0,F67=0),0,F67/E67),0)</f>
        <v>0.98762886597938149</v>
      </c>
      <c r="H67" s="71">
        <f>SUM(H15:H66)</f>
        <v>4700</v>
      </c>
      <c r="I67" s="71">
        <f>SUM(I15:I66)</f>
        <v>4575</v>
      </c>
      <c r="J67" s="72">
        <f>IFERROR(IF(AND(H67=0,I67=0),0,I67/H67),0)</f>
        <v>0.97340425531914898</v>
      </c>
      <c r="K67" s="71">
        <f>SUM(K15:K66)</f>
        <v>4365</v>
      </c>
      <c r="L67" s="71">
        <f>SUM(L15:L66)</f>
        <v>3444</v>
      </c>
      <c r="M67" s="72">
        <f>IFERROR(IF(AND(K67=0,L67=0),0,L67/K67),0)</f>
        <v>0.78900343642611681</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25 J15:J25 M15:M25 G27:G66 J27:J66 M27:M66">
    <cfRule type="expression" dxfId="11"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99474-26E7-40C9-80F5-F87453413C96}">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14</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122</v>
      </c>
      <c r="C15" s="37">
        <f t="shared" ref="C15:C66" si="0">F15+I15</f>
        <v>121</v>
      </c>
      <c r="D15" s="60">
        <f t="shared" ref="D15:D66" si="1">IF(OR(B15=0,C15=0),0,C15/B15)</f>
        <v>0.99180327868852458</v>
      </c>
      <c r="E15" s="84">
        <v>70</v>
      </c>
      <c r="F15" s="37">
        <v>70</v>
      </c>
      <c r="G15" s="60">
        <f>IF(OR(E15=0,F15=0),0,F15/E15)</f>
        <v>1</v>
      </c>
      <c r="H15" s="84">
        <v>52</v>
      </c>
      <c r="I15" s="37">
        <v>51</v>
      </c>
      <c r="J15" s="60">
        <f>IF(OR(H15=0,I15=0),0,I15/H15)</f>
        <v>0.98076923076923073</v>
      </c>
      <c r="K15" s="35"/>
    </row>
    <row r="16" spans="1:11" s="32" customFormat="1" ht="14.25" customHeight="1" x14ac:dyDescent="0.25">
      <c r="A16" s="49">
        <v>0.26041666666666669</v>
      </c>
      <c r="B16" s="37">
        <f t="shared" ref="B16:B66" si="2">E16+H16</f>
        <v>178</v>
      </c>
      <c r="C16" s="37">
        <f t="shared" si="0"/>
        <v>175</v>
      </c>
      <c r="D16" s="60">
        <f t="shared" si="1"/>
        <v>0.9831460674157303</v>
      </c>
      <c r="E16" s="84">
        <v>109</v>
      </c>
      <c r="F16" s="37">
        <v>108</v>
      </c>
      <c r="G16" s="60">
        <f t="shared" ref="G16:G66" si="3">IF(OR(E16=0,F16=0),0,F16/E16)</f>
        <v>0.99082568807339455</v>
      </c>
      <c r="H16" s="84">
        <v>69</v>
      </c>
      <c r="I16" s="37">
        <v>67</v>
      </c>
      <c r="J16" s="60">
        <f t="shared" ref="J16:J66" si="4">IF(OR(H16=0,I16=0),0,I16/H16)</f>
        <v>0.97101449275362317</v>
      </c>
      <c r="K16" s="35"/>
    </row>
    <row r="17" spans="1:11" s="32" customFormat="1" ht="14.25" customHeight="1" x14ac:dyDescent="0.25">
      <c r="A17" s="49">
        <v>0.27083333333333331</v>
      </c>
      <c r="B17" s="37">
        <f t="shared" si="2"/>
        <v>227</v>
      </c>
      <c r="C17" s="37">
        <f t="shared" si="0"/>
        <v>217</v>
      </c>
      <c r="D17" s="60">
        <f t="shared" si="1"/>
        <v>0.95594713656387664</v>
      </c>
      <c r="E17" s="84">
        <v>136</v>
      </c>
      <c r="F17" s="37">
        <v>131</v>
      </c>
      <c r="G17" s="60">
        <f t="shared" si="3"/>
        <v>0.96323529411764708</v>
      </c>
      <c r="H17" s="84">
        <v>91</v>
      </c>
      <c r="I17" s="37">
        <v>86</v>
      </c>
      <c r="J17" s="60">
        <f t="shared" si="4"/>
        <v>0.94505494505494503</v>
      </c>
      <c r="K17" s="35"/>
    </row>
    <row r="18" spans="1:11" s="32" customFormat="1" ht="14.25" customHeight="1" x14ac:dyDescent="0.25">
      <c r="A18" s="49">
        <v>0.28125</v>
      </c>
      <c r="B18" s="37">
        <f t="shared" si="2"/>
        <v>255</v>
      </c>
      <c r="C18" s="37">
        <f t="shared" si="0"/>
        <v>250</v>
      </c>
      <c r="D18" s="60">
        <f t="shared" si="1"/>
        <v>0.98039215686274506</v>
      </c>
      <c r="E18" s="84">
        <v>168</v>
      </c>
      <c r="F18" s="37">
        <v>166</v>
      </c>
      <c r="G18" s="60">
        <f t="shared" si="3"/>
        <v>0.98809523809523814</v>
      </c>
      <c r="H18" s="84">
        <v>87</v>
      </c>
      <c r="I18" s="37">
        <v>84</v>
      </c>
      <c r="J18" s="60">
        <f t="shared" si="4"/>
        <v>0.96551724137931039</v>
      </c>
      <c r="K18" s="35"/>
    </row>
    <row r="19" spans="1:11" s="32" customFormat="1" ht="14.25" customHeight="1" x14ac:dyDescent="0.25">
      <c r="A19" s="49">
        <v>0.29166666666666669</v>
      </c>
      <c r="B19" s="37">
        <f t="shared" si="2"/>
        <v>324</v>
      </c>
      <c r="C19" s="37">
        <f t="shared" si="0"/>
        <v>319</v>
      </c>
      <c r="D19" s="60">
        <f t="shared" si="1"/>
        <v>0.98456790123456794</v>
      </c>
      <c r="E19" s="84">
        <v>201</v>
      </c>
      <c r="F19" s="37">
        <v>197</v>
      </c>
      <c r="G19" s="60">
        <f t="shared" si="3"/>
        <v>0.98009950248756217</v>
      </c>
      <c r="H19" s="84">
        <v>123</v>
      </c>
      <c r="I19" s="37">
        <v>122</v>
      </c>
      <c r="J19" s="60">
        <f t="shared" si="4"/>
        <v>0.99186991869918695</v>
      </c>
      <c r="K19" s="35"/>
    </row>
    <row r="20" spans="1:11" s="32" customFormat="1" ht="14.25" customHeight="1" x14ac:dyDescent="0.25">
      <c r="A20" s="49">
        <v>0.30208333333333331</v>
      </c>
      <c r="B20" s="37">
        <f t="shared" si="2"/>
        <v>315</v>
      </c>
      <c r="C20" s="37">
        <f t="shared" si="0"/>
        <v>312</v>
      </c>
      <c r="D20" s="60">
        <f t="shared" si="1"/>
        <v>0.99047619047619051</v>
      </c>
      <c r="E20" s="84">
        <v>194</v>
      </c>
      <c r="F20" s="37">
        <v>193</v>
      </c>
      <c r="G20" s="60">
        <f t="shared" si="3"/>
        <v>0.99484536082474229</v>
      </c>
      <c r="H20" s="84">
        <v>121</v>
      </c>
      <c r="I20" s="37">
        <v>119</v>
      </c>
      <c r="J20" s="60">
        <f t="shared" si="4"/>
        <v>0.98347107438016534</v>
      </c>
      <c r="K20" s="35"/>
    </row>
    <row r="21" spans="1:11" s="32" customFormat="1" ht="14.25" customHeight="1" x14ac:dyDescent="0.25">
      <c r="A21" s="49">
        <v>0.3125</v>
      </c>
      <c r="B21" s="37">
        <f t="shared" si="2"/>
        <v>273</v>
      </c>
      <c r="C21" s="37">
        <f t="shared" si="0"/>
        <v>259</v>
      </c>
      <c r="D21" s="60">
        <f t="shared" si="1"/>
        <v>0.94871794871794868</v>
      </c>
      <c r="E21" s="84">
        <v>176</v>
      </c>
      <c r="F21" s="37">
        <v>162</v>
      </c>
      <c r="G21" s="60">
        <f t="shared" si="3"/>
        <v>0.92045454545454541</v>
      </c>
      <c r="H21" s="84">
        <v>97</v>
      </c>
      <c r="I21" s="37">
        <v>97</v>
      </c>
      <c r="J21" s="60">
        <f t="shared" si="4"/>
        <v>1</v>
      </c>
      <c r="K21" s="35"/>
    </row>
    <row r="22" spans="1:11" s="32" customFormat="1" ht="14.25" customHeight="1" x14ac:dyDescent="0.25">
      <c r="A22" s="49">
        <v>0.32291666666666669</v>
      </c>
      <c r="B22" s="37">
        <f t="shared" si="2"/>
        <v>322</v>
      </c>
      <c r="C22" s="37">
        <f t="shared" si="0"/>
        <v>298</v>
      </c>
      <c r="D22" s="60">
        <f t="shared" si="1"/>
        <v>0.92546583850931674</v>
      </c>
      <c r="E22" s="84">
        <v>158</v>
      </c>
      <c r="F22" s="37">
        <v>140</v>
      </c>
      <c r="G22" s="60">
        <f t="shared" si="3"/>
        <v>0.88607594936708856</v>
      </c>
      <c r="H22" s="84">
        <v>164</v>
      </c>
      <c r="I22" s="37">
        <v>158</v>
      </c>
      <c r="J22" s="60">
        <f t="shared" si="4"/>
        <v>0.96341463414634143</v>
      </c>
      <c r="K22" s="35"/>
    </row>
    <row r="23" spans="1:11" s="32" customFormat="1" ht="14.25" customHeight="1" x14ac:dyDescent="0.25">
      <c r="A23" s="49">
        <v>0.33333333333333331</v>
      </c>
      <c r="B23" s="37">
        <f t="shared" si="2"/>
        <v>286</v>
      </c>
      <c r="C23" s="37">
        <f t="shared" si="0"/>
        <v>281</v>
      </c>
      <c r="D23" s="60">
        <f t="shared" si="1"/>
        <v>0.9825174825174825</v>
      </c>
      <c r="E23" s="84">
        <v>147</v>
      </c>
      <c r="F23" s="37">
        <v>144</v>
      </c>
      <c r="G23" s="60">
        <f t="shared" si="3"/>
        <v>0.97959183673469385</v>
      </c>
      <c r="H23" s="84">
        <v>139</v>
      </c>
      <c r="I23" s="37">
        <v>137</v>
      </c>
      <c r="J23" s="60">
        <f t="shared" si="4"/>
        <v>0.98561151079136688</v>
      </c>
      <c r="K23" s="35"/>
    </row>
    <row r="24" spans="1:11" s="32" customFormat="1" ht="14.25" customHeight="1" x14ac:dyDescent="0.25">
      <c r="A24" s="49">
        <v>0.34375</v>
      </c>
      <c r="B24" s="37">
        <f t="shared" si="2"/>
        <v>269</v>
      </c>
      <c r="C24" s="37">
        <f t="shared" si="0"/>
        <v>261</v>
      </c>
      <c r="D24" s="60">
        <f t="shared" si="1"/>
        <v>0.97026022304832715</v>
      </c>
      <c r="E24" s="84">
        <v>144</v>
      </c>
      <c r="F24" s="37">
        <v>141</v>
      </c>
      <c r="G24" s="60">
        <f t="shared" si="3"/>
        <v>0.97916666666666663</v>
      </c>
      <c r="H24" s="84">
        <v>125</v>
      </c>
      <c r="I24" s="37">
        <v>120</v>
      </c>
      <c r="J24" s="60">
        <f t="shared" si="4"/>
        <v>0.96</v>
      </c>
      <c r="K24" s="35"/>
    </row>
    <row r="25" spans="1:11" s="32" customFormat="1" ht="14.25" customHeight="1" x14ac:dyDescent="0.25">
      <c r="A25" s="49">
        <v>0.35416666666666669</v>
      </c>
      <c r="B25" s="37">
        <f t="shared" si="2"/>
        <v>283</v>
      </c>
      <c r="C25" s="37">
        <f t="shared" si="0"/>
        <v>270</v>
      </c>
      <c r="D25" s="60">
        <f t="shared" si="1"/>
        <v>0.95406360424028269</v>
      </c>
      <c r="E25" s="84">
        <v>147</v>
      </c>
      <c r="F25" s="37">
        <v>134</v>
      </c>
      <c r="G25" s="60">
        <f t="shared" si="3"/>
        <v>0.91156462585034015</v>
      </c>
      <c r="H25" s="84">
        <v>136</v>
      </c>
      <c r="I25" s="37">
        <v>136</v>
      </c>
      <c r="J25" s="60">
        <f t="shared" si="4"/>
        <v>1</v>
      </c>
      <c r="K25" s="35"/>
    </row>
    <row r="26" spans="1:11" s="32" customFormat="1" ht="14.25" customHeight="1" x14ac:dyDescent="0.25">
      <c r="A26" s="49">
        <v>0.36458333333333331</v>
      </c>
      <c r="B26" s="37">
        <f t="shared" si="2"/>
        <v>260</v>
      </c>
      <c r="C26" s="37">
        <f t="shared" si="0"/>
        <v>242</v>
      </c>
      <c r="D26" s="60">
        <f t="shared" si="1"/>
        <v>0.93076923076923079</v>
      </c>
      <c r="E26" s="84">
        <v>128</v>
      </c>
      <c r="F26" s="37">
        <v>116</v>
      </c>
      <c r="G26" s="60">
        <f t="shared" si="3"/>
        <v>0.90625</v>
      </c>
      <c r="H26" s="84">
        <v>132</v>
      </c>
      <c r="I26" s="37">
        <v>126</v>
      </c>
      <c r="J26" s="60">
        <f t="shared" si="4"/>
        <v>0.95454545454545459</v>
      </c>
      <c r="K26" s="35"/>
    </row>
    <row r="27" spans="1:11" s="32" customFormat="1" ht="14.25" customHeight="1" x14ac:dyDescent="0.25">
      <c r="A27" s="49">
        <v>0.375</v>
      </c>
      <c r="B27" s="87">
        <f t="shared" si="2"/>
        <v>292</v>
      </c>
      <c r="C27" s="37">
        <f t="shared" si="0"/>
        <v>290</v>
      </c>
      <c r="D27" s="60">
        <f t="shared" si="1"/>
        <v>0.99315068493150682</v>
      </c>
      <c r="E27" s="85">
        <v>163</v>
      </c>
      <c r="F27" s="37">
        <v>157</v>
      </c>
      <c r="G27" s="60">
        <f t="shared" si="3"/>
        <v>0.96319018404907975</v>
      </c>
      <c r="H27" s="85">
        <v>129</v>
      </c>
      <c r="I27" s="37">
        <v>133</v>
      </c>
      <c r="J27" s="60">
        <f t="shared" si="4"/>
        <v>1.0310077519379846</v>
      </c>
      <c r="K27" s="35"/>
    </row>
    <row r="28" spans="1:11" s="32" customFormat="1" ht="14.25" customHeight="1" x14ac:dyDescent="0.25">
      <c r="A28" s="49">
        <v>0.38541666666666669</v>
      </c>
      <c r="B28" s="37">
        <f t="shared" si="2"/>
        <v>293</v>
      </c>
      <c r="C28" s="37">
        <f t="shared" si="0"/>
        <v>289</v>
      </c>
      <c r="D28" s="60">
        <f t="shared" si="1"/>
        <v>0.98634812286689422</v>
      </c>
      <c r="E28" s="84">
        <v>178</v>
      </c>
      <c r="F28" s="37">
        <v>174</v>
      </c>
      <c r="G28" s="60">
        <f t="shared" si="3"/>
        <v>0.97752808988764039</v>
      </c>
      <c r="H28" s="84">
        <v>115</v>
      </c>
      <c r="I28" s="37">
        <v>115</v>
      </c>
      <c r="J28" s="60">
        <f t="shared" si="4"/>
        <v>1</v>
      </c>
      <c r="K28" s="35"/>
    </row>
    <row r="29" spans="1:11" s="32" customFormat="1" ht="14.25" customHeight="1" x14ac:dyDescent="0.25">
      <c r="A29" s="49">
        <v>0.39583333333333331</v>
      </c>
      <c r="B29" s="37">
        <f t="shared" si="2"/>
        <v>285</v>
      </c>
      <c r="C29" s="37">
        <f t="shared" si="0"/>
        <v>280</v>
      </c>
      <c r="D29" s="60">
        <f t="shared" si="1"/>
        <v>0.98245614035087714</v>
      </c>
      <c r="E29" s="84">
        <v>164</v>
      </c>
      <c r="F29" s="37">
        <v>161</v>
      </c>
      <c r="G29" s="60">
        <f t="shared" si="3"/>
        <v>0.98170731707317072</v>
      </c>
      <c r="H29" s="84">
        <v>121</v>
      </c>
      <c r="I29" s="37">
        <v>119</v>
      </c>
      <c r="J29" s="60">
        <f t="shared" si="4"/>
        <v>0.98347107438016534</v>
      </c>
      <c r="K29" s="35"/>
    </row>
    <row r="30" spans="1:11" s="32" customFormat="1" ht="14.25" customHeight="1" x14ac:dyDescent="0.25">
      <c r="A30" s="49">
        <v>0.40625</v>
      </c>
      <c r="B30" s="37">
        <f t="shared" si="2"/>
        <v>276</v>
      </c>
      <c r="C30" s="37">
        <f t="shared" si="0"/>
        <v>275</v>
      </c>
      <c r="D30" s="60">
        <f t="shared" si="1"/>
        <v>0.99637681159420288</v>
      </c>
      <c r="E30" s="84">
        <v>157</v>
      </c>
      <c r="F30" s="37">
        <v>157</v>
      </c>
      <c r="G30" s="60">
        <f t="shared" si="3"/>
        <v>1</v>
      </c>
      <c r="H30" s="84">
        <v>119</v>
      </c>
      <c r="I30" s="37">
        <v>118</v>
      </c>
      <c r="J30" s="60">
        <f t="shared" si="4"/>
        <v>0.99159663865546221</v>
      </c>
      <c r="K30" s="35"/>
    </row>
    <row r="31" spans="1:11" s="32" customFormat="1" ht="14.25" customHeight="1" x14ac:dyDescent="0.25">
      <c r="A31" s="49">
        <v>0.41666666666666669</v>
      </c>
      <c r="B31" s="37">
        <f t="shared" si="2"/>
        <v>287</v>
      </c>
      <c r="C31" s="37">
        <f t="shared" si="0"/>
        <v>285</v>
      </c>
      <c r="D31" s="60">
        <f t="shared" si="1"/>
        <v>0.99303135888501737</v>
      </c>
      <c r="E31" s="84">
        <v>167</v>
      </c>
      <c r="F31" s="37">
        <v>165</v>
      </c>
      <c r="G31" s="60">
        <f t="shared" si="3"/>
        <v>0.9880239520958084</v>
      </c>
      <c r="H31" s="84">
        <v>120</v>
      </c>
      <c r="I31" s="37">
        <v>120</v>
      </c>
      <c r="J31" s="60">
        <f t="shared" si="4"/>
        <v>1</v>
      </c>
      <c r="K31" s="35"/>
    </row>
    <row r="32" spans="1:11" s="32" customFormat="1" ht="14.25" customHeight="1" x14ac:dyDescent="0.25">
      <c r="A32" s="49">
        <v>0.42708333333333331</v>
      </c>
      <c r="B32" s="37">
        <f t="shared" si="2"/>
        <v>287</v>
      </c>
      <c r="C32" s="37">
        <f t="shared" si="0"/>
        <v>282</v>
      </c>
      <c r="D32" s="60">
        <f t="shared" si="1"/>
        <v>0.98257839721254359</v>
      </c>
      <c r="E32" s="84">
        <v>149</v>
      </c>
      <c r="F32" s="37">
        <v>146</v>
      </c>
      <c r="G32" s="60">
        <f t="shared" si="3"/>
        <v>0.97986577181208057</v>
      </c>
      <c r="H32" s="84">
        <v>138</v>
      </c>
      <c r="I32" s="37">
        <v>136</v>
      </c>
      <c r="J32" s="60">
        <f t="shared" si="4"/>
        <v>0.98550724637681164</v>
      </c>
      <c r="K32" s="35"/>
    </row>
    <row r="33" spans="1:11" s="32" customFormat="1" ht="14.25" customHeight="1" x14ac:dyDescent="0.25">
      <c r="A33" s="49">
        <v>0.4375</v>
      </c>
      <c r="B33" s="37">
        <f t="shared" si="2"/>
        <v>274</v>
      </c>
      <c r="C33" s="37">
        <f t="shared" si="0"/>
        <v>268</v>
      </c>
      <c r="D33" s="60">
        <f t="shared" si="1"/>
        <v>0.97810218978102192</v>
      </c>
      <c r="E33" s="84">
        <v>177</v>
      </c>
      <c r="F33" s="37">
        <v>175</v>
      </c>
      <c r="G33" s="60">
        <f t="shared" si="3"/>
        <v>0.98870056497175141</v>
      </c>
      <c r="H33" s="84">
        <v>97</v>
      </c>
      <c r="I33" s="37">
        <v>93</v>
      </c>
      <c r="J33" s="60">
        <f t="shared" si="4"/>
        <v>0.95876288659793818</v>
      </c>
      <c r="K33" s="35"/>
    </row>
    <row r="34" spans="1:11" s="32" customFormat="1" ht="14.25" customHeight="1" x14ac:dyDescent="0.25">
      <c r="A34" s="49">
        <v>0.44791666666666669</v>
      </c>
      <c r="B34" s="37">
        <f t="shared" si="2"/>
        <v>276</v>
      </c>
      <c r="C34" s="37">
        <f t="shared" si="0"/>
        <v>269</v>
      </c>
      <c r="D34" s="60">
        <f t="shared" si="1"/>
        <v>0.97463768115942029</v>
      </c>
      <c r="E34" s="84">
        <v>160</v>
      </c>
      <c r="F34" s="37">
        <v>158</v>
      </c>
      <c r="G34" s="60">
        <f t="shared" si="3"/>
        <v>0.98750000000000004</v>
      </c>
      <c r="H34" s="84">
        <v>116</v>
      </c>
      <c r="I34" s="37">
        <v>111</v>
      </c>
      <c r="J34" s="60">
        <f t="shared" si="4"/>
        <v>0.9568965517241379</v>
      </c>
      <c r="K34" s="35"/>
    </row>
    <row r="35" spans="1:11" s="32" customFormat="1" ht="14.25" customHeight="1" x14ac:dyDescent="0.25">
      <c r="A35" s="49">
        <v>0.45833333333333331</v>
      </c>
      <c r="B35" s="37">
        <f t="shared" si="2"/>
        <v>270</v>
      </c>
      <c r="C35" s="37">
        <f t="shared" si="0"/>
        <v>262</v>
      </c>
      <c r="D35" s="60">
        <f t="shared" si="1"/>
        <v>0.97037037037037033</v>
      </c>
      <c r="E35" s="84">
        <v>142</v>
      </c>
      <c r="F35" s="37">
        <v>135</v>
      </c>
      <c r="G35" s="60">
        <f t="shared" si="3"/>
        <v>0.95070422535211263</v>
      </c>
      <c r="H35" s="84">
        <v>128</v>
      </c>
      <c r="I35" s="37">
        <v>127</v>
      </c>
      <c r="J35" s="60">
        <f t="shared" si="4"/>
        <v>0.9921875</v>
      </c>
      <c r="K35" s="35"/>
    </row>
    <row r="36" spans="1:11" s="32" customFormat="1" ht="14.25" customHeight="1" x14ac:dyDescent="0.25">
      <c r="A36" s="49">
        <v>0.46875</v>
      </c>
      <c r="B36" s="37">
        <f t="shared" si="2"/>
        <v>258</v>
      </c>
      <c r="C36" s="37">
        <f t="shared" si="0"/>
        <v>245</v>
      </c>
      <c r="D36" s="60">
        <f t="shared" si="1"/>
        <v>0.94961240310077522</v>
      </c>
      <c r="E36" s="84">
        <v>138</v>
      </c>
      <c r="F36" s="37">
        <v>138</v>
      </c>
      <c r="G36" s="60">
        <f t="shared" si="3"/>
        <v>1</v>
      </c>
      <c r="H36" s="84">
        <v>120</v>
      </c>
      <c r="I36" s="37">
        <v>107</v>
      </c>
      <c r="J36" s="60">
        <f t="shared" si="4"/>
        <v>0.89166666666666672</v>
      </c>
      <c r="K36" s="35"/>
    </row>
    <row r="37" spans="1:11" s="32" customFormat="1" ht="14.25" customHeight="1" x14ac:dyDescent="0.25">
      <c r="A37" s="49">
        <v>0.47916666666666669</v>
      </c>
      <c r="B37" s="37">
        <f t="shared" si="2"/>
        <v>281</v>
      </c>
      <c r="C37" s="37">
        <f t="shared" si="0"/>
        <v>271</v>
      </c>
      <c r="D37" s="60">
        <f t="shared" si="1"/>
        <v>0.96441281138790036</v>
      </c>
      <c r="E37" s="84">
        <v>157</v>
      </c>
      <c r="F37" s="37">
        <v>153</v>
      </c>
      <c r="G37" s="60">
        <f t="shared" si="3"/>
        <v>0.97452229299363058</v>
      </c>
      <c r="H37" s="84">
        <v>124</v>
      </c>
      <c r="I37" s="37">
        <v>118</v>
      </c>
      <c r="J37" s="60">
        <f t="shared" si="4"/>
        <v>0.95161290322580649</v>
      </c>
      <c r="K37" s="35"/>
    </row>
    <row r="38" spans="1:11" s="32" customFormat="1" ht="14.25" customHeight="1" x14ac:dyDescent="0.25">
      <c r="A38" s="49">
        <v>0.48958333333333331</v>
      </c>
      <c r="B38" s="37">
        <f t="shared" si="2"/>
        <v>284</v>
      </c>
      <c r="C38" s="37">
        <f t="shared" si="0"/>
        <v>284</v>
      </c>
      <c r="D38" s="60">
        <f t="shared" si="1"/>
        <v>1</v>
      </c>
      <c r="E38" s="84">
        <v>158</v>
      </c>
      <c r="F38" s="37">
        <v>158</v>
      </c>
      <c r="G38" s="60">
        <f t="shared" si="3"/>
        <v>1</v>
      </c>
      <c r="H38" s="84">
        <v>126</v>
      </c>
      <c r="I38" s="37">
        <v>126</v>
      </c>
      <c r="J38" s="60">
        <f t="shared" si="4"/>
        <v>1</v>
      </c>
      <c r="K38" s="35"/>
    </row>
    <row r="39" spans="1:11" s="32" customFormat="1" ht="14.25" customHeight="1" x14ac:dyDescent="0.25">
      <c r="A39" s="49">
        <v>0.5</v>
      </c>
      <c r="B39" s="37">
        <f t="shared" si="2"/>
        <v>300</v>
      </c>
      <c r="C39" s="37">
        <f t="shared" si="0"/>
        <v>294</v>
      </c>
      <c r="D39" s="60">
        <f t="shared" si="1"/>
        <v>0.98</v>
      </c>
      <c r="E39" s="84">
        <v>184</v>
      </c>
      <c r="F39" s="37">
        <v>180</v>
      </c>
      <c r="G39" s="60">
        <f t="shared" si="3"/>
        <v>0.97826086956521741</v>
      </c>
      <c r="H39" s="84">
        <v>116</v>
      </c>
      <c r="I39" s="37">
        <v>114</v>
      </c>
      <c r="J39" s="60">
        <f t="shared" si="4"/>
        <v>0.98275862068965514</v>
      </c>
      <c r="K39" s="35"/>
    </row>
    <row r="40" spans="1:11" s="32" customFormat="1" ht="14.25" customHeight="1" x14ac:dyDescent="0.25">
      <c r="A40" s="49">
        <v>0.51041666666666663</v>
      </c>
      <c r="B40" s="37">
        <f t="shared" si="2"/>
        <v>253</v>
      </c>
      <c r="C40" s="37">
        <f t="shared" si="0"/>
        <v>247</v>
      </c>
      <c r="D40" s="60">
        <f t="shared" si="1"/>
        <v>0.97628458498023718</v>
      </c>
      <c r="E40" s="84">
        <v>137</v>
      </c>
      <c r="F40" s="37">
        <v>132</v>
      </c>
      <c r="G40" s="60">
        <f t="shared" si="3"/>
        <v>0.96350364963503654</v>
      </c>
      <c r="H40" s="84">
        <v>116</v>
      </c>
      <c r="I40" s="37">
        <v>115</v>
      </c>
      <c r="J40" s="60">
        <f t="shared" si="4"/>
        <v>0.99137931034482762</v>
      </c>
      <c r="K40" s="35"/>
    </row>
    <row r="41" spans="1:11" s="32" customFormat="1" ht="14.25" customHeight="1" x14ac:dyDescent="0.25">
      <c r="A41" s="49">
        <v>0.52083333333333337</v>
      </c>
      <c r="B41" s="37">
        <f t="shared" si="2"/>
        <v>304</v>
      </c>
      <c r="C41" s="37">
        <f t="shared" si="0"/>
        <v>292</v>
      </c>
      <c r="D41" s="60">
        <f t="shared" si="1"/>
        <v>0.96052631578947367</v>
      </c>
      <c r="E41" s="84">
        <v>179</v>
      </c>
      <c r="F41" s="37">
        <v>170</v>
      </c>
      <c r="G41" s="60">
        <f t="shared" si="3"/>
        <v>0.94972067039106145</v>
      </c>
      <c r="H41" s="84">
        <v>125</v>
      </c>
      <c r="I41" s="37">
        <v>122</v>
      </c>
      <c r="J41" s="60">
        <f t="shared" si="4"/>
        <v>0.97599999999999998</v>
      </c>
      <c r="K41" s="35"/>
    </row>
    <row r="42" spans="1:11" s="32" customFormat="1" ht="14.25" customHeight="1" x14ac:dyDescent="0.25">
      <c r="A42" s="49">
        <v>0.53125</v>
      </c>
      <c r="B42" s="37">
        <f t="shared" si="2"/>
        <v>273</v>
      </c>
      <c r="C42" s="37">
        <f t="shared" si="0"/>
        <v>273</v>
      </c>
      <c r="D42" s="60">
        <f t="shared" si="1"/>
        <v>1</v>
      </c>
      <c r="E42" s="84">
        <v>134</v>
      </c>
      <c r="F42" s="37">
        <v>134</v>
      </c>
      <c r="G42" s="60">
        <f t="shared" si="3"/>
        <v>1</v>
      </c>
      <c r="H42" s="84">
        <v>139</v>
      </c>
      <c r="I42" s="37">
        <v>139</v>
      </c>
      <c r="J42" s="60">
        <f t="shared" si="4"/>
        <v>1</v>
      </c>
      <c r="K42" s="35"/>
    </row>
    <row r="43" spans="1:11" s="32" customFormat="1" ht="14.25" customHeight="1" x14ac:dyDescent="0.25">
      <c r="A43" s="49">
        <v>0.54166666666666663</v>
      </c>
      <c r="B43" s="37">
        <f t="shared" si="2"/>
        <v>301</v>
      </c>
      <c r="C43" s="37">
        <f t="shared" si="0"/>
        <v>291</v>
      </c>
      <c r="D43" s="60">
        <f t="shared" si="1"/>
        <v>0.96677740863787376</v>
      </c>
      <c r="E43" s="84">
        <v>169</v>
      </c>
      <c r="F43" s="37">
        <v>164</v>
      </c>
      <c r="G43" s="60">
        <f t="shared" si="3"/>
        <v>0.97041420118343191</v>
      </c>
      <c r="H43" s="84">
        <v>132</v>
      </c>
      <c r="I43" s="37">
        <v>127</v>
      </c>
      <c r="J43" s="60">
        <f t="shared" si="4"/>
        <v>0.96212121212121215</v>
      </c>
      <c r="K43" s="35"/>
    </row>
    <row r="44" spans="1:11" s="32" customFormat="1" ht="14.25" customHeight="1" x14ac:dyDescent="0.25">
      <c r="A44" s="49">
        <v>0.55208333333333337</v>
      </c>
      <c r="B44" s="37">
        <f t="shared" si="2"/>
        <v>310</v>
      </c>
      <c r="C44" s="37">
        <f t="shared" si="0"/>
        <v>306</v>
      </c>
      <c r="D44" s="60">
        <f t="shared" si="1"/>
        <v>0.98709677419354835</v>
      </c>
      <c r="E44" s="84">
        <v>176</v>
      </c>
      <c r="F44" s="37">
        <v>176</v>
      </c>
      <c r="G44" s="60">
        <f t="shared" si="3"/>
        <v>1</v>
      </c>
      <c r="H44" s="84">
        <v>134</v>
      </c>
      <c r="I44" s="37">
        <v>130</v>
      </c>
      <c r="J44" s="60">
        <f t="shared" si="4"/>
        <v>0.97014925373134331</v>
      </c>
      <c r="K44" s="35"/>
    </row>
    <row r="45" spans="1:11" s="32" customFormat="1" ht="14.25" customHeight="1" x14ac:dyDescent="0.25">
      <c r="A45" s="49">
        <v>0.5625</v>
      </c>
      <c r="B45" s="37">
        <f t="shared" si="2"/>
        <v>308</v>
      </c>
      <c r="C45" s="37">
        <f t="shared" si="0"/>
        <v>298</v>
      </c>
      <c r="D45" s="60">
        <f t="shared" si="1"/>
        <v>0.96753246753246758</v>
      </c>
      <c r="E45" s="84">
        <v>179</v>
      </c>
      <c r="F45" s="37">
        <v>174</v>
      </c>
      <c r="G45" s="60">
        <f t="shared" si="3"/>
        <v>0.97206703910614523</v>
      </c>
      <c r="H45" s="84">
        <v>129</v>
      </c>
      <c r="I45" s="37">
        <v>124</v>
      </c>
      <c r="J45" s="60">
        <f t="shared" si="4"/>
        <v>0.96124031007751942</v>
      </c>
      <c r="K45" s="35"/>
    </row>
    <row r="46" spans="1:11" s="32" customFormat="1" ht="14.25" customHeight="1" x14ac:dyDescent="0.25">
      <c r="A46" s="49">
        <v>0.57291666666666663</v>
      </c>
      <c r="B46" s="37">
        <f t="shared" si="2"/>
        <v>291</v>
      </c>
      <c r="C46" s="37">
        <f t="shared" si="0"/>
        <v>278</v>
      </c>
      <c r="D46" s="60">
        <f t="shared" si="1"/>
        <v>0.9553264604810997</v>
      </c>
      <c r="E46" s="84">
        <v>158</v>
      </c>
      <c r="F46" s="37">
        <v>153</v>
      </c>
      <c r="G46" s="60">
        <f t="shared" si="3"/>
        <v>0.96835443037974689</v>
      </c>
      <c r="H46" s="84">
        <v>133</v>
      </c>
      <c r="I46" s="37">
        <v>125</v>
      </c>
      <c r="J46" s="60">
        <f t="shared" si="4"/>
        <v>0.93984962406015038</v>
      </c>
      <c r="K46" s="35"/>
    </row>
    <row r="47" spans="1:11" s="32" customFormat="1" ht="14.25" customHeight="1" x14ac:dyDescent="0.25">
      <c r="A47" s="49">
        <v>0.58333333333333337</v>
      </c>
      <c r="B47" s="37">
        <f t="shared" si="2"/>
        <v>284</v>
      </c>
      <c r="C47" s="37">
        <f t="shared" si="0"/>
        <v>274</v>
      </c>
      <c r="D47" s="60">
        <f t="shared" si="1"/>
        <v>0.96478873239436624</v>
      </c>
      <c r="E47" s="84">
        <v>153</v>
      </c>
      <c r="F47" s="37">
        <v>150</v>
      </c>
      <c r="G47" s="60">
        <f t="shared" si="3"/>
        <v>0.98039215686274506</v>
      </c>
      <c r="H47" s="84">
        <v>131</v>
      </c>
      <c r="I47" s="37">
        <v>124</v>
      </c>
      <c r="J47" s="60">
        <f t="shared" si="4"/>
        <v>0.94656488549618323</v>
      </c>
      <c r="K47" s="35"/>
    </row>
    <row r="48" spans="1:11" s="32" customFormat="1" ht="14.25" customHeight="1" x14ac:dyDescent="0.25">
      <c r="A48" s="49">
        <v>0.59375</v>
      </c>
      <c r="B48" s="37">
        <f t="shared" si="2"/>
        <v>338</v>
      </c>
      <c r="C48" s="37">
        <f t="shared" si="0"/>
        <v>334</v>
      </c>
      <c r="D48" s="60">
        <f t="shared" si="1"/>
        <v>0.98816568047337283</v>
      </c>
      <c r="E48" s="84">
        <v>185</v>
      </c>
      <c r="F48" s="37">
        <v>185</v>
      </c>
      <c r="G48" s="60">
        <f t="shared" si="3"/>
        <v>1</v>
      </c>
      <c r="H48" s="84">
        <v>153</v>
      </c>
      <c r="I48" s="37">
        <v>149</v>
      </c>
      <c r="J48" s="60">
        <f t="shared" si="4"/>
        <v>0.97385620915032678</v>
      </c>
      <c r="K48" s="35"/>
    </row>
    <row r="49" spans="1:11" s="32" customFormat="1" ht="14.25" customHeight="1" x14ac:dyDescent="0.25">
      <c r="A49" s="49">
        <v>0.60416666666666663</v>
      </c>
      <c r="B49" s="37">
        <f t="shared" si="2"/>
        <v>320</v>
      </c>
      <c r="C49" s="37">
        <f t="shared" si="0"/>
        <v>308</v>
      </c>
      <c r="D49" s="60">
        <f t="shared" si="1"/>
        <v>0.96250000000000002</v>
      </c>
      <c r="E49" s="84">
        <v>154</v>
      </c>
      <c r="F49" s="37">
        <v>151</v>
      </c>
      <c r="G49" s="60">
        <f t="shared" si="3"/>
        <v>0.98051948051948057</v>
      </c>
      <c r="H49" s="84">
        <v>166</v>
      </c>
      <c r="I49" s="37">
        <v>157</v>
      </c>
      <c r="J49" s="60">
        <f t="shared" si="4"/>
        <v>0.94578313253012047</v>
      </c>
      <c r="K49" s="35"/>
    </row>
    <row r="50" spans="1:11" s="32" customFormat="1" ht="14.25" customHeight="1" x14ac:dyDescent="0.25">
      <c r="A50" s="49">
        <v>0.61458333333333337</v>
      </c>
      <c r="B50" s="37">
        <f t="shared" si="2"/>
        <v>326</v>
      </c>
      <c r="C50" s="37">
        <f t="shared" si="0"/>
        <v>321</v>
      </c>
      <c r="D50" s="60">
        <f t="shared" si="1"/>
        <v>0.98466257668711654</v>
      </c>
      <c r="E50" s="84">
        <v>186</v>
      </c>
      <c r="F50" s="37">
        <v>181</v>
      </c>
      <c r="G50" s="60">
        <f t="shared" si="3"/>
        <v>0.9731182795698925</v>
      </c>
      <c r="H50" s="84">
        <v>140</v>
      </c>
      <c r="I50" s="37">
        <v>140</v>
      </c>
      <c r="J50" s="60">
        <f t="shared" si="4"/>
        <v>1</v>
      </c>
      <c r="K50" s="35"/>
    </row>
    <row r="51" spans="1:11" s="32" customFormat="1" ht="14.25" customHeight="1" x14ac:dyDescent="0.25">
      <c r="A51" s="49">
        <v>0.625</v>
      </c>
      <c r="B51" s="37">
        <f t="shared" si="2"/>
        <v>281</v>
      </c>
      <c r="C51" s="37">
        <f t="shared" si="0"/>
        <v>280</v>
      </c>
      <c r="D51" s="60">
        <f t="shared" si="1"/>
        <v>0.99644128113879005</v>
      </c>
      <c r="E51" s="84">
        <v>151</v>
      </c>
      <c r="F51" s="37">
        <v>150</v>
      </c>
      <c r="G51" s="60">
        <f t="shared" si="3"/>
        <v>0.99337748344370858</v>
      </c>
      <c r="H51" s="84">
        <v>130</v>
      </c>
      <c r="I51" s="37">
        <v>130</v>
      </c>
      <c r="J51" s="60">
        <f t="shared" si="4"/>
        <v>1</v>
      </c>
      <c r="K51" s="35"/>
    </row>
    <row r="52" spans="1:11" s="32" customFormat="1" ht="14.25" customHeight="1" x14ac:dyDescent="0.25">
      <c r="A52" s="49">
        <v>0.63541666666666663</v>
      </c>
      <c r="B52" s="37">
        <f t="shared" si="2"/>
        <v>325</v>
      </c>
      <c r="C52" s="37">
        <f t="shared" si="0"/>
        <v>318</v>
      </c>
      <c r="D52" s="60">
        <f t="shared" si="1"/>
        <v>0.97846153846153849</v>
      </c>
      <c r="E52" s="84">
        <v>188</v>
      </c>
      <c r="F52" s="37">
        <v>184</v>
      </c>
      <c r="G52" s="60">
        <f t="shared" si="3"/>
        <v>0.97872340425531912</v>
      </c>
      <c r="H52" s="84">
        <v>137</v>
      </c>
      <c r="I52" s="37">
        <v>134</v>
      </c>
      <c r="J52" s="60">
        <f t="shared" si="4"/>
        <v>0.97810218978102192</v>
      </c>
      <c r="K52" s="35"/>
    </row>
    <row r="53" spans="1:11" s="32" customFormat="1" ht="14.25" customHeight="1" x14ac:dyDescent="0.25">
      <c r="A53" s="49">
        <v>0.64583333333333337</v>
      </c>
      <c r="B53" s="37">
        <f t="shared" si="2"/>
        <v>326</v>
      </c>
      <c r="C53" s="37">
        <f t="shared" si="0"/>
        <v>317</v>
      </c>
      <c r="D53" s="60">
        <f t="shared" si="1"/>
        <v>0.97239263803680986</v>
      </c>
      <c r="E53" s="84">
        <v>193</v>
      </c>
      <c r="F53" s="37">
        <v>190</v>
      </c>
      <c r="G53" s="60">
        <f t="shared" si="3"/>
        <v>0.98445595854922274</v>
      </c>
      <c r="H53" s="84">
        <v>133</v>
      </c>
      <c r="I53" s="37">
        <v>127</v>
      </c>
      <c r="J53" s="60">
        <f t="shared" si="4"/>
        <v>0.95488721804511278</v>
      </c>
      <c r="K53" s="35"/>
    </row>
    <row r="54" spans="1:11" s="32" customFormat="1" ht="14.25" customHeight="1" x14ac:dyDescent="0.25">
      <c r="A54" s="49">
        <v>0.65625</v>
      </c>
      <c r="B54" s="37">
        <f t="shared" si="2"/>
        <v>360</v>
      </c>
      <c r="C54" s="37">
        <f t="shared" si="0"/>
        <v>348</v>
      </c>
      <c r="D54" s="60">
        <f t="shared" si="1"/>
        <v>0.96666666666666667</v>
      </c>
      <c r="E54" s="84">
        <v>191</v>
      </c>
      <c r="F54" s="37">
        <v>187</v>
      </c>
      <c r="G54" s="60">
        <f t="shared" si="3"/>
        <v>0.97905759162303663</v>
      </c>
      <c r="H54" s="84">
        <v>169</v>
      </c>
      <c r="I54" s="37">
        <v>161</v>
      </c>
      <c r="J54" s="60">
        <f t="shared" si="4"/>
        <v>0.9526627218934911</v>
      </c>
      <c r="K54" s="35"/>
    </row>
    <row r="55" spans="1:11" s="32" customFormat="1" ht="14.25" customHeight="1" x14ac:dyDescent="0.25">
      <c r="A55" s="49">
        <v>0.66666666666666663</v>
      </c>
      <c r="B55" s="37">
        <f t="shared" si="2"/>
        <v>321</v>
      </c>
      <c r="C55" s="37">
        <f t="shared" si="0"/>
        <v>263</v>
      </c>
      <c r="D55" s="60">
        <f t="shared" si="1"/>
        <v>0.81931464174454827</v>
      </c>
      <c r="E55" s="84">
        <v>193</v>
      </c>
      <c r="F55" s="37">
        <v>137</v>
      </c>
      <c r="G55" s="60">
        <f t="shared" si="3"/>
        <v>0.7098445595854922</v>
      </c>
      <c r="H55" s="84">
        <v>128</v>
      </c>
      <c r="I55" s="37">
        <v>126</v>
      </c>
      <c r="J55" s="60">
        <f t="shared" si="4"/>
        <v>0.984375</v>
      </c>
      <c r="K55" s="35"/>
    </row>
    <row r="56" spans="1:11" s="32" customFormat="1" ht="14.25" customHeight="1" x14ac:dyDescent="0.25">
      <c r="A56" s="49">
        <v>0.67708333333333337</v>
      </c>
      <c r="B56" s="37">
        <f t="shared" si="2"/>
        <v>353</v>
      </c>
      <c r="C56" s="37">
        <f t="shared" si="0"/>
        <v>347</v>
      </c>
      <c r="D56" s="60">
        <f t="shared" si="1"/>
        <v>0.98300283286118983</v>
      </c>
      <c r="E56" s="84">
        <v>176</v>
      </c>
      <c r="F56" s="37">
        <v>175</v>
      </c>
      <c r="G56" s="60">
        <f t="shared" si="3"/>
        <v>0.99431818181818177</v>
      </c>
      <c r="H56" s="84">
        <v>177</v>
      </c>
      <c r="I56" s="37">
        <v>172</v>
      </c>
      <c r="J56" s="60">
        <f t="shared" si="4"/>
        <v>0.97175141242937857</v>
      </c>
      <c r="K56" s="35"/>
    </row>
    <row r="57" spans="1:11" s="32" customFormat="1" ht="14.25" customHeight="1" x14ac:dyDescent="0.25">
      <c r="A57" s="49">
        <v>0.6875</v>
      </c>
      <c r="B57" s="37">
        <f t="shared" si="2"/>
        <v>330</v>
      </c>
      <c r="C57" s="37">
        <f t="shared" si="0"/>
        <v>325</v>
      </c>
      <c r="D57" s="60">
        <f t="shared" si="1"/>
        <v>0.98484848484848486</v>
      </c>
      <c r="E57" s="84">
        <v>171</v>
      </c>
      <c r="F57" s="37">
        <v>168</v>
      </c>
      <c r="G57" s="60">
        <f t="shared" si="3"/>
        <v>0.98245614035087714</v>
      </c>
      <c r="H57" s="84">
        <v>159</v>
      </c>
      <c r="I57" s="37">
        <v>157</v>
      </c>
      <c r="J57" s="60">
        <f t="shared" si="4"/>
        <v>0.98742138364779874</v>
      </c>
      <c r="K57" s="35"/>
    </row>
    <row r="58" spans="1:11" s="32" customFormat="1" ht="14.25" customHeight="1" x14ac:dyDescent="0.25">
      <c r="A58" s="49">
        <v>0.69791666666666663</v>
      </c>
      <c r="B58" s="37">
        <f t="shared" si="2"/>
        <v>318</v>
      </c>
      <c r="C58" s="37">
        <f t="shared" si="0"/>
        <v>314</v>
      </c>
      <c r="D58" s="60">
        <f t="shared" si="1"/>
        <v>0.98742138364779874</v>
      </c>
      <c r="E58" s="84">
        <v>176</v>
      </c>
      <c r="F58" s="37">
        <v>172</v>
      </c>
      <c r="G58" s="60">
        <f t="shared" si="3"/>
        <v>0.97727272727272729</v>
      </c>
      <c r="H58" s="84">
        <v>142</v>
      </c>
      <c r="I58" s="37">
        <v>142</v>
      </c>
      <c r="J58" s="60">
        <f t="shared" si="4"/>
        <v>1</v>
      </c>
      <c r="K58" s="35"/>
    </row>
    <row r="59" spans="1:11" s="32" customFormat="1" ht="14.25" customHeight="1" x14ac:dyDescent="0.25">
      <c r="A59" s="49">
        <v>0.70833333333333337</v>
      </c>
      <c r="B59" s="37">
        <f t="shared" si="2"/>
        <v>300</v>
      </c>
      <c r="C59" s="37">
        <f t="shared" si="0"/>
        <v>297</v>
      </c>
      <c r="D59" s="60">
        <f t="shared" si="1"/>
        <v>0.99</v>
      </c>
      <c r="E59" s="84">
        <v>171</v>
      </c>
      <c r="F59" s="37">
        <v>169</v>
      </c>
      <c r="G59" s="60">
        <f t="shared" si="3"/>
        <v>0.98830409356725146</v>
      </c>
      <c r="H59" s="84">
        <v>129</v>
      </c>
      <c r="I59" s="37">
        <v>128</v>
      </c>
      <c r="J59" s="60">
        <f t="shared" si="4"/>
        <v>0.99224806201550386</v>
      </c>
      <c r="K59" s="35"/>
    </row>
    <row r="60" spans="1:11" s="32" customFormat="1" ht="14.25" customHeight="1" x14ac:dyDescent="0.25">
      <c r="A60" s="49">
        <v>0.71875</v>
      </c>
      <c r="B60" s="37">
        <f t="shared" si="2"/>
        <v>348</v>
      </c>
      <c r="C60" s="37">
        <f t="shared" si="0"/>
        <v>347</v>
      </c>
      <c r="D60" s="60">
        <f t="shared" si="1"/>
        <v>0.99712643678160917</v>
      </c>
      <c r="E60" s="84">
        <v>181</v>
      </c>
      <c r="F60" s="37">
        <v>181</v>
      </c>
      <c r="G60" s="60">
        <f t="shared" si="3"/>
        <v>1</v>
      </c>
      <c r="H60" s="84">
        <v>167</v>
      </c>
      <c r="I60" s="37">
        <v>166</v>
      </c>
      <c r="J60" s="60">
        <f t="shared" si="4"/>
        <v>0.99401197604790414</v>
      </c>
      <c r="K60" s="35"/>
    </row>
    <row r="61" spans="1:11" s="32" customFormat="1" ht="14.25" customHeight="1" x14ac:dyDescent="0.25">
      <c r="A61" s="49">
        <v>0.72916666666666663</v>
      </c>
      <c r="B61" s="37">
        <f t="shared" si="2"/>
        <v>319</v>
      </c>
      <c r="C61" s="37">
        <f t="shared" si="0"/>
        <v>308</v>
      </c>
      <c r="D61" s="60">
        <f t="shared" si="1"/>
        <v>0.96551724137931039</v>
      </c>
      <c r="E61" s="84">
        <v>169</v>
      </c>
      <c r="F61" s="37">
        <v>163</v>
      </c>
      <c r="G61" s="60">
        <f t="shared" si="3"/>
        <v>0.96449704142011838</v>
      </c>
      <c r="H61" s="84">
        <v>150</v>
      </c>
      <c r="I61" s="37">
        <v>145</v>
      </c>
      <c r="J61" s="60">
        <f t="shared" si="4"/>
        <v>0.96666666666666667</v>
      </c>
      <c r="K61" s="35"/>
    </row>
    <row r="62" spans="1:11" s="32" customFormat="1" ht="14.25" customHeight="1" x14ac:dyDescent="0.25">
      <c r="A62" s="49">
        <v>0.73958333333333337</v>
      </c>
      <c r="B62" s="37">
        <f t="shared" si="2"/>
        <v>324</v>
      </c>
      <c r="C62" s="37">
        <f t="shared" si="0"/>
        <v>317</v>
      </c>
      <c r="D62" s="60">
        <f t="shared" si="1"/>
        <v>0.97839506172839508</v>
      </c>
      <c r="E62" s="84">
        <v>181</v>
      </c>
      <c r="F62" s="37">
        <v>174</v>
      </c>
      <c r="G62" s="60">
        <f t="shared" si="3"/>
        <v>0.96132596685082872</v>
      </c>
      <c r="H62" s="84">
        <v>143</v>
      </c>
      <c r="I62" s="37">
        <v>143</v>
      </c>
      <c r="J62" s="60">
        <f t="shared" si="4"/>
        <v>1</v>
      </c>
      <c r="K62" s="35"/>
    </row>
    <row r="63" spans="1:11" s="32" customFormat="1" ht="14.25" customHeight="1" x14ac:dyDescent="0.25">
      <c r="A63" s="49">
        <v>0.75</v>
      </c>
      <c r="B63" s="37">
        <f t="shared" si="2"/>
        <v>299</v>
      </c>
      <c r="C63" s="37">
        <f t="shared" si="0"/>
        <v>298</v>
      </c>
      <c r="D63" s="60">
        <f t="shared" si="1"/>
        <v>0.99665551839464883</v>
      </c>
      <c r="E63" s="84">
        <v>164</v>
      </c>
      <c r="F63" s="37">
        <v>163</v>
      </c>
      <c r="G63" s="60">
        <f t="shared" si="3"/>
        <v>0.99390243902439024</v>
      </c>
      <c r="H63" s="84">
        <v>135</v>
      </c>
      <c r="I63" s="37">
        <v>135</v>
      </c>
      <c r="J63" s="60">
        <f t="shared" si="4"/>
        <v>1</v>
      </c>
      <c r="K63" s="35"/>
    </row>
    <row r="64" spans="1:11" s="32" customFormat="1" ht="14.25" customHeight="1" x14ac:dyDescent="0.25">
      <c r="A64" s="49">
        <v>0.76041666666666663</v>
      </c>
      <c r="B64" s="37">
        <f t="shared" si="2"/>
        <v>284</v>
      </c>
      <c r="C64" s="37">
        <f t="shared" si="0"/>
        <v>280</v>
      </c>
      <c r="D64" s="60">
        <f t="shared" si="1"/>
        <v>0.9859154929577465</v>
      </c>
      <c r="E64" s="84">
        <v>147</v>
      </c>
      <c r="F64" s="37">
        <v>143</v>
      </c>
      <c r="G64" s="60">
        <f t="shared" si="3"/>
        <v>0.97278911564625847</v>
      </c>
      <c r="H64" s="84">
        <v>137</v>
      </c>
      <c r="I64" s="37">
        <v>137</v>
      </c>
      <c r="J64" s="60">
        <f t="shared" si="4"/>
        <v>1</v>
      </c>
    </row>
    <row r="65" spans="1:10" s="32" customFormat="1" ht="14.25" customHeight="1" x14ac:dyDescent="0.25">
      <c r="A65" s="49">
        <v>0.77083333333333337</v>
      </c>
      <c r="B65" s="37">
        <f t="shared" si="2"/>
        <v>295</v>
      </c>
      <c r="C65" s="37">
        <f t="shared" si="0"/>
        <v>293</v>
      </c>
      <c r="D65" s="60">
        <f t="shared" si="1"/>
        <v>0.99322033898305084</v>
      </c>
      <c r="E65" s="84">
        <v>167</v>
      </c>
      <c r="F65" s="37">
        <v>165</v>
      </c>
      <c r="G65" s="60">
        <f t="shared" si="3"/>
        <v>0.9880239520958084</v>
      </c>
      <c r="H65" s="84">
        <v>128</v>
      </c>
      <c r="I65" s="37">
        <v>128</v>
      </c>
      <c r="J65" s="60">
        <f t="shared" si="4"/>
        <v>1</v>
      </c>
    </row>
    <row r="66" spans="1:10" s="32" customFormat="1" ht="14.25" customHeight="1" thickBot="1" x14ac:dyDescent="0.3">
      <c r="A66" s="49">
        <v>0.78125</v>
      </c>
      <c r="B66" s="37">
        <f t="shared" si="2"/>
        <v>296</v>
      </c>
      <c r="C66" s="37">
        <f t="shared" si="0"/>
        <v>289</v>
      </c>
      <c r="D66" s="60">
        <f t="shared" si="1"/>
        <v>0.97635135135135132</v>
      </c>
      <c r="E66" s="84">
        <v>164</v>
      </c>
      <c r="F66" s="37">
        <v>160</v>
      </c>
      <c r="G66" s="60">
        <f t="shared" si="3"/>
        <v>0.97560975609756095</v>
      </c>
      <c r="H66" s="84">
        <v>132</v>
      </c>
      <c r="I66" s="37">
        <v>129</v>
      </c>
      <c r="J66" s="60">
        <f t="shared" si="4"/>
        <v>0.97727272727272729</v>
      </c>
    </row>
    <row r="67" spans="1:10" ht="14.25" customHeight="1" thickTop="1" thickBot="1" x14ac:dyDescent="0.3">
      <c r="A67" s="58" t="s">
        <v>2</v>
      </c>
      <c r="B67" s="58">
        <f>SUM(B15:B66)</f>
        <v>15164</v>
      </c>
      <c r="C67" s="58">
        <f>SUM(C15:C66)</f>
        <v>14762</v>
      </c>
      <c r="D67" s="59">
        <f>IFERROR(IF(AND(B67=0,C67=0),0,C67/B67),0)</f>
        <v>0.9734898443682406</v>
      </c>
      <c r="E67" s="58">
        <f>SUM(E15:E66)</f>
        <v>8465</v>
      </c>
      <c r="F67" s="58">
        <f>SUM(F15:F66)</f>
        <v>8210</v>
      </c>
      <c r="G67" s="59">
        <f>IFERROR(IF(AND(E67=0,F67=0),0,F67/E67),0)</f>
        <v>0.96987595983461317</v>
      </c>
      <c r="H67" s="58">
        <f>SUM(H15:H66)</f>
        <v>6699</v>
      </c>
      <c r="I67" s="58">
        <f>SUM(I15:I66)</f>
        <v>6552</v>
      </c>
      <c r="J67" s="59">
        <f>IFERROR(IF(AND(H67=0,I67=0),0,I67/H67),0)</f>
        <v>0.9780564263322884</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J15:J26 G15:G66 J28:J66">
    <cfRule type="expression" dxfId="10"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CC9AD-6FF0-4A0C-881A-8D5BF48B7012}">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15</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13</v>
      </c>
      <c r="C15" s="37">
        <f t="shared" ref="C15:C66" si="0">F15+I15</f>
        <v>13</v>
      </c>
      <c r="D15" s="60">
        <f t="shared" ref="D15:D66" si="1">IF(OR(B15=0,C15=0),0,C15/B15)</f>
        <v>1</v>
      </c>
      <c r="E15" s="84">
        <v>2</v>
      </c>
      <c r="F15" s="37">
        <v>2</v>
      </c>
      <c r="G15" s="60">
        <f>IF(OR(E15=0,F15=0),0,F15/E15)</f>
        <v>1</v>
      </c>
      <c r="H15" s="84">
        <v>11</v>
      </c>
      <c r="I15" s="37">
        <v>11</v>
      </c>
      <c r="J15" s="60">
        <f>IF(OR(H15=0,I15=0),0,I15/H15)</f>
        <v>1</v>
      </c>
      <c r="K15" s="35"/>
    </row>
    <row r="16" spans="1:11" s="32" customFormat="1" ht="14.25" customHeight="1" x14ac:dyDescent="0.25">
      <c r="A16" s="49">
        <v>0.26041666666666669</v>
      </c>
      <c r="B16" s="37">
        <f t="shared" ref="B16:B66" si="2">E16+H16</f>
        <v>30</v>
      </c>
      <c r="C16" s="37">
        <f t="shared" si="0"/>
        <v>30</v>
      </c>
      <c r="D16" s="60">
        <f t="shared" si="1"/>
        <v>1</v>
      </c>
      <c r="E16" s="84">
        <v>6</v>
      </c>
      <c r="F16" s="37">
        <v>6</v>
      </c>
      <c r="G16" s="60">
        <f t="shared" ref="G16:G66" si="3">IF(OR(E16=0,F16=0),0,F16/E16)</f>
        <v>1</v>
      </c>
      <c r="H16" s="84">
        <v>24</v>
      </c>
      <c r="I16" s="37">
        <v>24</v>
      </c>
      <c r="J16" s="60">
        <f t="shared" ref="J16:J66" si="4">IF(OR(H16=0,I16=0),0,I16/H16)</f>
        <v>1</v>
      </c>
      <c r="K16" s="35"/>
    </row>
    <row r="17" spans="1:11" s="32" customFormat="1" ht="14.25" customHeight="1" x14ac:dyDescent="0.25">
      <c r="A17" s="49">
        <v>0.27083333333333331</v>
      </c>
      <c r="B17" s="37">
        <f t="shared" si="2"/>
        <v>43</v>
      </c>
      <c r="C17" s="37">
        <f t="shared" si="0"/>
        <v>40</v>
      </c>
      <c r="D17" s="60">
        <f t="shared" si="1"/>
        <v>0.93023255813953487</v>
      </c>
      <c r="E17" s="84">
        <v>20</v>
      </c>
      <c r="F17" s="37">
        <v>17</v>
      </c>
      <c r="G17" s="60">
        <f t="shared" si="3"/>
        <v>0.85</v>
      </c>
      <c r="H17" s="84">
        <v>23</v>
      </c>
      <c r="I17" s="37">
        <v>23</v>
      </c>
      <c r="J17" s="60">
        <f t="shared" si="4"/>
        <v>1</v>
      </c>
      <c r="K17" s="35"/>
    </row>
    <row r="18" spans="1:11" s="32" customFormat="1" ht="14.25" customHeight="1" x14ac:dyDescent="0.25">
      <c r="A18" s="49">
        <v>0.28125</v>
      </c>
      <c r="B18" s="37">
        <f t="shared" si="2"/>
        <v>51</v>
      </c>
      <c r="C18" s="37">
        <f t="shared" si="0"/>
        <v>48</v>
      </c>
      <c r="D18" s="60">
        <f t="shared" si="1"/>
        <v>0.94117647058823528</v>
      </c>
      <c r="E18" s="84">
        <v>19</v>
      </c>
      <c r="F18" s="37">
        <v>18</v>
      </c>
      <c r="G18" s="60">
        <f t="shared" si="3"/>
        <v>0.94736842105263153</v>
      </c>
      <c r="H18" s="84">
        <v>32</v>
      </c>
      <c r="I18" s="37">
        <v>30</v>
      </c>
      <c r="J18" s="60">
        <f t="shared" si="4"/>
        <v>0.9375</v>
      </c>
      <c r="K18" s="35"/>
    </row>
    <row r="19" spans="1:11" s="32" customFormat="1" ht="14.25" customHeight="1" x14ac:dyDescent="0.25">
      <c r="A19" s="49">
        <v>0.29166666666666669</v>
      </c>
      <c r="B19" s="37">
        <f t="shared" si="2"/>
        <v>60</v>
      </c>
      <c r="C19" s="37">
        <f t="shared" si="0"/>
        <v>60</v>
      </c>
      <c r="D19" s="60">
        <f t="shared" si="1"/>
        <v>1</v>
      </c>
      <c r="E19" s="84">
        <v>22</v>
      </c>
      <c r="F19" s="37">
        <v>22</v>
      </c>
      <c r="G19" s="60">
        <f t="shared" si="3"/>
        <v>1</v>
      </c>
      <c r="H19" s="84">
        <v>38</v>
      </c>
      <c r="I19" s="37">
        <v>38</v>
      </c>
      <c r="J19" s="60">
        <f t="shared" si="4"/>
        <v>1</v>
      </c>
      <c r="K19" s="35"/>
    </row>
    <row r="20" spans="1:11" s="32" customFormat="1" ht="14.25" customHeight="1" x14ac:dyDescent="0.25">
      <c r="A20" s="49">
        <v>0.30208333333333331</v>
      </c>
      <c r="B20" s="37">
        <f t="shared" si="2"/>
        <v>84</v>
      </c>
      <c r="C20" s="37">
        <f t="shared" si="0"/>
        <v>79</v>
      </c>
      <c r="D20" s="60">
        <f t="shared" si="1"/>
        <v>0.94047619047619047</v>
      </c>
      <c r="E20" s="84">
        <v>26</v>
      </c>
      <c r="F20" s="37">
        <v>26</v>
      </c>
      <c r="G20" s="60">
        <f t="shared" si="3"/>
        <v>1</v>
      </c>
      <c r="H20" s="84">
        <v>58</v>
      </c>
      <c r="I20" s="37">
        <v>53</v>
      </c>
      <c r="J20" s="60">
        <f t="shared" si="4"/>
        <v>0.91379310344827591</v>
      </c>
      <c r="K20" s="35"/>
    </row>
    <row r="21" spans="1:11" s="32" customFormat="1" ht="14.25" customHeight="1" x14ac:dyDescent="0.25">
      <c r="A21" s="49">
        <v>0.3125</v>
      </c>
      <c r="B21" s="37">
        <f t="shared" si="2"/>
        <v>125</v>
      </c>
      <c r="C21" s="37">
        <f t="shared" si="0"/>
        <v>122</v>
      </c>
      <c r="D21" s="60">
        <f t="shared" si="1"/>
        <v>0.97599999999999998</v>
      </c>
      <c r="E21" s="84">
        <v>20</v>
      </c>
      <c r="F21" s="37">
        <v>18</v>
      </c>
      <c r="G21" s="60">
        <f t="shared" si="3"/>
        <v>0.9</v>
      </c>
      <c r="H21" s="84">
        <v>105</v>
      </c>
      <c r="I21" s="37">
        <v>104</v>
      </c>
      <c r="J21" s="60">
        <f t="shared" si="4"/>
        <v>0.99047619047619051</v>
      </c>
      <c r="K21" s="35"/>
    </row>
    <row r="22" spans="1:11" s="32" customFormat="1" ht="14.25" customHeight="1" x14ac:dyDescent="0.25">
      <c r="A22" s="49">
        <v>0.32291666666666669</v>
      </c>
      <c r="B22" s="37">
        <f t="shared" si="2"/>
        <v>169</v>
      </c>
      <c r="C22" s="37">
        <f t="shared" si="0"/>
        <v>167</v>
      </c>
      <c r="D22" s="60">
        <f t="shared" si="1"/>
        <v>0.98816568047337283</v>
      </c>
      <c r="E22" s="84">
        <v>40</v>
      </c>
      <c r="F22" s="37">
        <v>39</v>
      </c>
      <c r="G22" s="60">
        <f t="shared" si="3"/>
        <v>0.97499999999999998</v>
      </c>
      <c r="H22" s="84">
        <v>129</v>
      </c>
      <c r="I22" s="37">
        <v>128</v>
      </c>
      <c r="J22" s="60">
        <f t="shared" si="4"/>
        <v>0.99224806201550386</v>
      </c>
      <c r="K22" s="35"/>
    </row>
    <row r="23" spans="1:11" s="32" customFormat="1" ht="14.25" customHeight="1" x14ac:dyDescent="0.25">
      <c r="A23" s="49">
        <v>0.33333333333333331</v>
      </c>
      <c r="B23" s="37">
        <f t="shared" si="2"/>
        <v>172</v>
      </c>
      <c r="C23" s="37">
        <f t="shared" si="0"/>
        <v>162</v>
      </c>
      <c r="D23" s="60">
        <f t="shared" si="1"/>
        <v>0.94186046511627908</v>
      </c>
      <c r="E23" s="84">
        <v>38</v>
      </c>
      <c r="F23" s="37">
        <v>35</v>
      </c>
      <c r="G23" s="60">
        <f t="shared" si="3"/>
        <v>0.92105263157894735</v>
      </c>
      <c r="H23" s="84">
        <v>134</v>
      </c>
      <c r="I23" s="37">
        <v>127</v>
      </c>
      <c r="J23" s="60">
        <f t="shared" si="4"/>
        <v>0.94776119402985071</v>
      </c>
      <c r="K23" s="35"/>
    </row>
    <row r="24" spans="1:11" s="32" customFormat="1" ht="14.25" customHeight="1" x14ac:dyDescent="0.25">
      <c r="A24" s="49">
        <v>0.34375</v>
      </c>
      <c r="B24" s="87">
        <f t="shared" si="2"/>
        <v>168</v>
      </c>
      <c r="C24" s="37">
        <f t="shared" si="0"/>
        <v>177</v>
      </c>
      <c r="D24" s="60">
        <f t="shared" si="1"/>
        <v>1.0535714285714286</v>
      </c>
      <c r="E24" s="85">
        <v>35</v>
      </c>
      <c r="F24" s="37">
        <v>42</v>
      </c>
      <c r="G24" s="60">
        <f t="shared" si="3"/>
        <v>1.2</v>
      </c>
      <c r="H24" s="85">
        <v>133</v>
      </c>
      <c r="I24" s="37">
        <v>135</v>
      </c>
      <c r="J24" s="60">
        <f t="shared" si="4"/>
        <v>1.0150375939849625</v>
      </c>
      <c r="K24" s="35"/>
    </row>
    <row r="25" spans="1:11" s="32" customFormat="1" ht="14.25" customHeight="1" x14ac:dyDescent="0.25">
      <c r="A25" s="49">
        <v>0.35416666666666669</v>
      </c>
      <c r="B25" s="37">
        <f t="shared" si="2"/>
        <v>168</v>
      </c>
      <c r="C25" s="37">
        <f t="shared" si="0"/>
        <v>167</v>
      </c>
      <c r="D25" s="60">
        <f t="shared" si="1"/>
        <v>0.99404761904761907</v>
      </c>
      <c r="E25" s="84">
        <v>48</v>
      </c>
      <c r="F25" s="37">
        <v>47</v>
      </c>
      <c r="G25" s="60">
        <f t="shared" si="3"/>
        <v>0.97916666666666663</v>
      </c>
      <c r="H25" s="84">
        <v>120</v>
      </c>
      <c r="I25" s="37">
        <v>120</v>
      </c>
      <c r="J25" s="60">
        <f t="shared" si="4"/>
        <v>1</v>
      </c>
      <c r="K25" s="35"/>
    </row>
    <row r="26" spans="1:11" s="32" customFormat="1" ht="14.25" customHeight="1" x14ac:dyDescent="0.25">
      <c r="A26" s="49">
        <v>0.36458333333333331</v>
      </c>
      <c r="B26" s="37">
        <f t="shared" si="2"/>
        <v>127</v>
      </c>
      <c r="C26" s="37">
        <f t="shared" si="0"/>
        <v>127</v>
      </c>
      <c r="D26" s="60">
        <f t="shared" si="1"/>
        <v>1</v>
      </c>
      <c r="E26" s="84">
        <v>55</v>
      </c>
      <c r="F26" s="37">
        <v>55</v>
      </c>
      <c r="G26" s="60">
        <f t="shared" si="3"/>
        <v>1</v>
      </c>
      <c r="H26" s="84">
        <v>72</v>
      </c>
      <c r="I26" s="37">
        <v>72</v>
      </c>
      <c r="J26" s="60">
        <f t="shared" si="4"/>
        <v>1</v>
      </c>
      <c r="K26" s="35"/>
    </row>
    <row r="27" spans="1:11" s="32" customFormat="1" ht="14.25" customHeight="1" x14ac:dyDescent="0.25">
      <c r="A27" s="49">
        <v>0.375</v>
      </c>
      <c r="B27" s="37">
        <f t="shared" si="2"/>
        <v>114</v>
      </c>
      <c r="C27" s="37">
        <f t="shared" si="0"/>
        <v>114</v>
      </c>
      <c r="D27" s="60">
        <f t="shared" si="1"/>
        <v>1</v>
      </c>
      <c r="E27" s="84">
        <v>37</v>
      </c>
      <c r="F27" s="37">
        <v>37</v>
      </c>
      <c r="G27" s="60">
        <f t="shared" si="3"/>
        <v>1</v>
      </c>
      <c r="H27" s="84">
        <v>77</v>
      </c>
      <c r="I27" s="37">
        <v>77</v>
      </c>
      <c r="J27" s="60">
        <f t="shared" si="4"/>
        <v>1</v>
      </c>
      <c r="K27" s="35"/>
    </row>
    <row r="28" spans="1:11" s="32" customFormat="1" ht="14.25" customHeight="1" x14ac:dyDescent="0.25">
      <c r="A28" s="49">
        <v>0.38541666666666669</v>
      </c>
      <c r="B28" s="37">
        <f t="shared" si="2"/>
        <v>125</v>
      </c>
      <c r="C28" s="37">
        <f t="shared" si="0"/>
        <v>125</v>
      </c>
      <c r="D28" s="60">
        <f t="shared" si="1"/>
        <v>1</v>
      </c>
      <c r="E28" s="84">
        <v>39</v>
      </c>
      <c r="F28" s="37">
        <v>39</v>
      </c>
      <c r="G28" s="60">
        <f t="shared" si="3"/>
        <v>1</v>
      </c>
      <c r="H28" s="84">
        <v>86</v>
      </c>
      <c r="I28" s="37">
        <v>86</v>
      </c>
      <c r="J28" s="60">
        <f t="shared" si="4"/>
        <v>1</v>
      </c>
      <c r="K28" s="35"/>
    </row>
    <row r="29" spans="1:11" s="32" customFormat="1" ht="14.25" customHeight="1" x14ac:dyDescent="0.25">
      <c r="A29" s="49">
        <v>0.39583333333333331</v>
      </c>
      <c r="B29" s="37">
        <f t="shared" si="2"/>
        <v>83</v>
      </c>
      <c r="C29" s="37">
        <f t="shared" si="0"/>
        <v>83</v>
      </c>
      <c r="D29" s="60">
        <f t="shared" si="1"/>
        <v>1</v>
      </c>
      <c r="E29" s="84">
        <v>31</v>
      </c>
      <c r="F29" s="37">
        <v>31</v>
      </c>
      <c r="G29" s="60">
        <f t="shared" si="3"/>
        <v>1</v>
      </c>
      <c r="H29" s="84">
        <v>52</v>
      </c>
      <c r="I29" s="37">
        <v>52</v>
      </c>
      <c r="J29" s="60">
        <f t="shared" si="4"/>
        <v>1</v>
      </c>
      <c r="K29" s="35"/>
    </row>
    <row r="30" spans="1:11" s="32" customFormat="1" ht="14.25" customHeight="1" x14ac:dyDescent="0.25">
      <c r="A30" s="49">
        <v>0.40625</v>
      </c>
      <c r="B30" s="37">
        <f t="shared" si="2"/>
        <v>66</v>
      </c>
      <c r="C30" s="37">
        <f t="shared" si="0"/>
        <v>66</v>
      </c>
      <c r="D30" s="60">
        <f t="shared" si="1"/>
        <v>1</v>
      </c>
      <c r="E30" s="84">
        <v>25</v>
      </c>
      <c r="F30" s="37">
        <v>25</v>
      </c>
      <c r="G30" s="60">
        <f t="shared" si="3"/>
        <v>1</v>
      </c>
      <c r="H30" s="84">
        <v>41</v>
      </c>
      <c r="I30" s="37">
        <v>41</v>
      </c>
      <c r="J30" s="60">
        <f t="shared" si="4"/>
        <v>1</v>
      </c>
      <c r="K30" s="35"/>
    </row>
    <row r="31" spans="1:11" s="32" customFormat="1" ht="14.25" customHeight="1" x14ac:dyDescent="0.25">
      <c r="A31" s="49">
        <v>0.41666666666666669</v>
      </c>
      <c r="B31" s="37">
        <f t="shared" si="2"/>
        <v>92</v>
      </c>
      <c r="C31" s="37">
        <f t="shared" si="0"/>
        <v>89</v>
      </c>
      <c r="D31" s="60">
        <f t="shared" si="1"/>
        <v>0.96739130434782605</v>
      </c>
      <c r="E31" s="84">
        <v>37</v>
      </c>
      <c r="F31" s="37">
        <v>36</v>
      </c>
      <c r="G31" s="60">
        <f t="shared" si="3"/>
        <v>0.97297297297297303</v>
      </c>
      <c r="H31" s="84">
        <v>55</v>
      </c>
      <c r="I31" s="37">
        <v>53</v>
      </c>
      <c r="J31" s="60">
        <f t="shared" si="4"/>
        <v>0.96363636363636362</v>
      </c>
      <c r="K31" s="35"/>
    </row>
    <row r="32" spans="1:11" s="32" customFormat="1" ht="14.25" customHeight="1" x14ac:dyDescent="0.25">
      <c r="A32" s="49">
        <v>0.42708333333333331</v>
      </c>
      <c r="B32" s="37">
        <f t="shared" si="2"/>
        <v>87</v>
      </c>
      <c r="C32" s="37">
        <f t="shared" si="0"/>
        <v>82</v>
      </c>
      <c r="D32" s="60">
        <f t="shared" si="1"/>
        <v>0.94252873563218387</v>
      </c>
      <c r="E32" s="84">
        <v>32</v>
      </c>
      <c r="F32" s="37">
        <v>30</v>
      </c>
      <c r="G32" s="60">
        <f t="shared" si="3"/>
        <v>0.9375</v>
      </c>
      <c r="H32" s="84">
        <v>55</v>
      </c>
      <c r="I32" s="37">
        <v>52</v>
      </c>
      <c r="J32" s="60">
        <f t="shared" si="4"/>
        <v>0.94545454545454544</v>
      </c>
      <c r="K32" s="35"/>
    </row>
    <row r="33" spans="1:11" s="32" customFormat="1" ht="14.25" customHeight="1" x14ac:dyDescent="0.25">
      <c r="A33" s="49">
        <v>0.4375</v>
      </c>
      <c r="B33" s="37">
        <f t="shared" si="2"/>
        <v>84</v>
      </c>
      <c r="C33" s="37">
        <f t="shared" si="0"/>
        <v>83</v>
      </c>
      <c r="D33" s="60">
        <f t="shared" si="1"/>
        <v>0.98809523809523814</v>
      </c>
      <c r="E33" s="84">
        <v>37</v>
      </c>
      <c r="F33" s="37">
        <v>37</v>
      </c>
      <c r="G33" s="60">
        <f t="shared" si="3"/>
        <v>1</v>
      </c>
      <c r="H33" s="84">
        <v>47</v>
      </c>
      <c r="I33" s="37">
        <v>46</v>
      </c>
      <c r="J33" s="60">
        <f t="shared" si="4"/>
        <v>0.97872340425531912</v>
      </c>
      <c r="K33" s="35"/>
    </row>
    <row r="34" spans="1:11" s="32" customFormat="1" ht="14.25" customHeight="1" x14ac:dyDescent="0.25">
      <c r="A34" s="49">
        <v>0.44791666666666669</v>
      </c>
      <c r="B34" s="37">
        <f t="shared" si="2"/>
        <v>74</v>
      </c>
      <c r="C34" s="37">
        <f t="shared" si="0"/>
        <v>73</v>
      </c>
      <c r="D34" s="60">
        <f t="shared" si="1"/>
        <v>0.98648648648648651</v>
      </c>
      <c r="E34" s="84">
        <v>36</v>
      </c>
      <c r="F34" s="37">
        <v>35</v>
      </c>
      <c r="G34" s="60">
        <f t="shared" si="3"/>
        <v>0.97222222222222221</v>
      </c>
      <c r="H34" s="84">
        <v>38</v>
      </c>
      <c r="I34" s="37">
        <v>38</v>
      </c>
      <c r="J34" s="60">
        <f t="shared" si="4"/>
        <v>1</v>
      </c>
      <c r="K34" s="35"/>
    </row>
    <row r="35" spans="1:11" s="32" customFormat="1" ht="14.25" customHeight="1" x14ac:dyDescent="0.25">
      <c r="A35" s="49">
        <v>0.45833333333333331</v>
      </c>
      <c r="B35" s="37">
        <f t="shared" si="2"/>
        <v>76</v>
      </c>
      <c r="C35" s="37">
        <f t="shared" si="0"/>
        <v>76</v>
      </c>
      <c r="D35" s="60">
        <f t="shared" si="1"/>
        <v>1</v>
      </c>
      <c r="E35" s="84">
        <v>35</v>
      </c>
      <c r="F35" s="37">
        <v>35</v>
      </c>
      <c r="G35" s="60">
        <f t="shared" si="3"/>
        <v>1</v>
      </c>
      <c r="H35" s="84">
        <v>41</v>
      </c>
      <c r="I35" s="37">
        <v>41</v>
      </c>
      <c r="J35" s="60">
        <f t="shared" si="4"/>
        <v>1</v>
      </c>
      <c r="K35" s="35"/>
    </row>
    <row r="36" spans="1:11" s="32" customFormat="1" ht="14.25" customHeight="1" x14ac:dyDescent="0.25">
      <c r="A36" s="49">
        <v>0.46875</v>
      </c>
      <c r="B36" s="37">
        <f t="shared" si="2"/>
        <v>72</v>
      </c>
      <c r="C36" s="37">
        <f t="shared" si="0"/>
        <v>72</v>
      </c>
      <c r="D36" s="60">
        <f t="shared" si="1"/>
        <v>1</v>
      </c>
      <c r="E36" s="84">
        <v>31</v>
      </c>
      <c r="F36" s="37">
        <v>31</v>
      </c>
      <c r="G36" s="60">
        <f t="shared" si="3"/>
        <v>1</v>
      </c>
      <c r="H36" s="84">
        <v>41</v>
      </c>
      <c r="I36" s="37">
        <v>41</v>
      </c>
      <c r="J36" s="60">
        <f t="shared" si="4"/>
        <v>1</v>
      </c>
      <c r="K36" s="35"/>
    </row>
    <row r="37" spans="1:11" s="32" customFormat="1" ht="14.25" customHeight="1" x14ac:dyDescent="0.25">
      <c r="A37" s="49">
        <v>0.47916666666666669</v>
      </c>
      <c r="B37" s="37">
        <f t="shared" si="2"/>
        <v>91</v>
      </c>
      <c r="C37" s="37">
        <f t="shared" si="0"/>
        <v>90</v>
      </c>
      <c r="D37" s="60">
        <f t="shared" si="1"/>
        <v>0.98901098901098905</v>
      </c>
      <c r="E37" s="84">
        <v>40</v>
      </c>
      <c r="F37" s="37">
        <v>40</v>
      </c>
      <c r="G37" s="60">
        <f t="shared" si="3"/>
        <v>1</v>
      </c>
      <c r="H37" s="84">
        <v>51</v>
      </c>
      <c r="I37" s="37">
        <v>50</v>
      </c>
      <c r="J37" s="60">
        <f t="shared" si="4"/>
        <v>0.98039215686274506</v>
      </c>
      <c r="K37" s="35"/>
    </row>
    <row r="38" spans="1:11" s="32" customFormat="1" ht="14.25" customHeight="1" x14ac:dyDescent="0.25">
      <c r="A38" s="49">
        <v>0.48958333333333331</v>
      </c>
      <c r="B38" s="37">
        <f t="shared" si="2"/>
        <v>82</v>
      </c>
      <c r="C38" s="37">
        <f t="shared" si="0"/>
        <v>80</v>
      </c>
      <c r="D38" s="60">
        <f t="shared" si="1"/>
        <v>0.97560975609756095</v>
      </c>
      <c r="E38" s="84">
        <v>35</v>
      </c>
      <c r="F38" s="37">
        <v>33</v>
      </c>
      <c r="G38" s="60">
        <f t="shared" si="3"/>
        <v>0.94285714285714284</v>
      </c>
      <c r="H38" s="84">
        <v>47</v>
      </c>
      <c r="I38" s="37">
        <v>47</v>
      </c>
      <c r="J38" s="60">
        <f t="shared" si="4"/>
        <v>1</v>
      </c>
      <c r="K38" s="35"/>
    </row>
    <row r="39" spans="1:11" s="32" customFormat="1" ht="14.25" customHeight="1" x14ac:dyDescent="0.25">
      <c r="A39" s="49">
        <v>0.5</v>
      </c>
      <c r="B39" s="37">
        <f t="shared" si="2"/>
        <v>108</v>
      </c>
      <c r="C39" s="37">
        <f t="shared" si="0"/>
        <v>106</v>
      </c>
      <c r="D39" s="60">
        <f t="shared" si="1"/>
        <v>0.98148148148148151</v>
      </c>
      <c r="E39" s="84">
        <v>43</v>
      </c>
      <c r="F39" s="37">
        <v>43</v>
      </c>
      <c r="G39" s="60">
        <f t="shared" si="3"/>
        <v>1</v>
      </c>
      <c r="H39" s="84">
        <v>65</v>
      </c>
      <c r="I39" s="37">
        <v>63</v>
      </c>
      <c r="J39" s="60">
        <f t="shared" si="4"/>
        <v>0.96923076923076923</v>
      </c>
      <c r="K39" s="35"/>
    </row>
    <row r="40" spans="1:11" s="32" customFormat="1" ht="14.25" customHeight="1" x14ac:dyDescent="0.25">
      <c r="A40" s="49">
        <v>0.51041666666666663</v>
      </c>
      <c r="B40" s="37">
        <f t="shared" si="2"/>
        <v>100</v>
      </c>
      <c r="C40" s="37">
        <f t="shared" si="0"/>
        <v>94</v>
      </c>
      <c r="D40" s="60">
        <f t="shared" si="1"/>
        <v>0.94</v>
      </c>
      <c r="E40" s="84">
        <v>44</v>
      </c>
      <c r="F40" s="37">
        <v>42</v>
      </c>
      <c r="G40" s="60">
        <f t="shared" si="3"/>
        <v>0.95454545454545459</v>
      </c>
      <c r="H40" s="84">
        <v>56</v>
      </c>
      <c r="I40" s="37">
        <v>52</v>
      </c>
      <c r="J40" s="60">
        <f t="shared" si="4"/>
        <v>0.9285714285714286</v>
      </c>
      <c r="K40" s="35"/>
    </row>
    <row r="41" spans="1:11" s="32" customFormat="1" ht="14.25" customHeight="1" x14ac:dyDescent="0.25">
      <c r="A41" s="49">
        <v>0.52083333333333337</v>
      </c>
      <c r="B41" s="37">
        <f t="shared" si="2"/>
        <v>76</v>
      </c>
      <c r="C41" s="37">
        <f t="shared" si="0"/>
        <v>72</v>
      </c>
      <c r="D41" s="60">
        <f t="shared" si="1"/>
        <v>0.94736842105263153</v>
      </c>
      <c r="E41" s="84">
        <v>26</v>
      </c>
      <c r="F41" s="37">
        <v>25</v>
      </c>
      <c r="G41" s="60">
        <f t="shared" si="3"/>
        <v>0.96153846153846156</v>
      </c>
      <c r="H41" s="84">
        <v>50</v>
      </c>
      <c r="I41" s="37">
        <v>47</v>
      </c>
      <c r="J41" s="60">
        <f t="shared" si="4"/>
        <v>0.94</v>
      </c>
      <c r="K41" s="35"/>
    </row>
    <row r="42" spans="1:11" s="32" customFormat="1" ht="14.25" customHeight="1" x14ac:dyDescent="0.25">
      <c r="A42" s="49">
        <v>0.53125</v>
      </c>
      <c r="B42" s="37">
        <f t="shared" si="2"/>
        <v>89</v>
      </c>
      <c r="C42" s="37">
        <f t="shared" si="0"/>
        <v>87</v>
      </c>
      <c r="D42" s="60">
        <f t="shared" si="1"/>
        <v>0.97752808988764039</v>
      </c>
      <c r="E42" s="84">
        <v>47</v>
      </c>
      <c r="F42" s="37">
        <v>45</v>
      </c>
      <c r="G42" s="60">
        <f t="shared" si="3"/>
        <v>0.95744680851063835</v>
      </c>
      <c r="H42" s="84">
        <v>42</v>
      </c>
      <c r="I42" s="37">
        <v>42</v>
      </c>
      <c r="J42" s="60">
        <f t="shared" si="4"/>
        <v>1</v>
      </c>
      <c r="K42" s="35"/>
    </row>
    <row r="43" spans="1:11" s="32" customFormat="1" ht="14.25" customHeight="1" x14ac:dyDescent="0.25">
      <c r="A43" s="49">
        <v>0.54166666666666663</v>
      </c>
      <c r="B43" s="37">
        <f t="shared" si="2"/>
        <v>93</v>
      </c>
      <c r="C43" s="37">
        <f t="shared" si="0"/>
        <v>90</v>
      </c>
      <c r="D43" s="60">
        <f t="shared" si="1"/>
        <v>0.967741935483871</v>
      </c>
      <c r="E43" s="84">
        <v>43</v>
      </c>
      <c r="F43" s="37">
        <v>42</v>
      </c>
      <c r="G43" s="60">
        <f t="shared" si="3"/>
        <v>0.97674418604651159</v>
      </c>
      <c r="H43" s="84">
        <v>50</v>
      </c>
      <c r="I43" s="37">
        <v>48</v>
      </c>
      <c r="J43" s="60">
        <f t="shared" si="4"/>
        <v>0.96</v>
      </c>
      <c r="K43" s="35"/>
    </row>
    <row r="44" spans="1:11" s="32" customFormat="1" ht="14.25" customHeight="1" x14ac:dyDescent="0.25">
      <c r="A44" s="49">
        <v>0.55208333333333337</v>
      </c>
      <c r="B44" s="37">
        <f t="shared" si="2"/>
        <v>83</v>
      </c>
      <c r="C44" s="37">
        <f t="shared" si="0"/>
        <v>81</v>
      </c>
      <c r="D44" s="60">
        <f t="shared" si="1"/>
        <v>0.97590361445783136</v>
      </c>
      <c r="E44" s="84">
        <v>32</v>
      </c>
      <c r="F44" s="37">
        <v>31</v>
      </c>
      <c r="G44" s="60">
        <f t="shared" si="3"/>
        <v>0.96875</v>
      </c>
      <c r="H44" s="84">
        <v>51</v>
      </c>
      <c r="I44" s="37">
        <v>50</v>
      </c>
      <c r="J44" s="60">
        <f t="shared" si="4"/>
        <v>0.98039215686274506</v>
      </c>
      <c r="K44" s="35"/>
    </row>
    <row r="45" spans="1:11" s="32" customFormat="1" ht="14.25" customHeight="1" x14ac:dyDescent="0.25">
      <c r="A45" s="49">
        <v>0.5625</v>
      </c>
      <c r="B45" s="37">
        <f t="shared" si="2"/>
        <v>75</v>
      </c>
      <c r="C45" s="37">
        <f t="shared" si="0"/>
        <v>73</v>
      </c>
      <c r="D45" s="60">
        <f t="shared" si="1"/>
        <v>0.97333333333333338</v>
      </c>
      <c r="E45" s="84">
        <v>34</v>
      </c>
      <c r="F45" s="37">
        <v>33</v>
      </c>
      <c r="G45" s="60">
        <f t="shared" si="3"/>
        <v>0.97058823529411764</v>
      </c>
      <c r="H45" s="84">
        <v>41</v>
      </c>
      <c r="I45" s="37">
        <v>40</v>
      </c>
      <c r="J45" s="60">
        <f t="shared" si="4"/>
        <v>0.97560975609756095</v>
      </c>
      <c r="K45" s="35"/>
    </row>
    <row r="46" spans="1:11" s="32" customFormat="1" ht="14.25" customHeight="1" x14ac:dyDescent="0.25">
      <c r="A46" s="49">
        <v>0.57291666666666663</v>
      </c>
      <c r="B46" s="37">
        <f t="shared" si="2"/>
        <v>81</v>
      </c>
      <c r="C46" s="37">
        <f t="shared" si="0"/>
        <v>80</v>
      </c>
      <c r="D46" s="60">
        <f t="shared" si="1"/>
        <v>0.98765432098765427</v>
      </c>
      <c r="E46" s="84">
        <v>39</v>
      </c>
      <c r="F46" s="37">
        <v>39</v>
      </c>
      <c r="G46" s="60">
        <f t="shared" si="3"/>
        <v>1</v>
      </c>
      <c r="H46" s="84">
        <v>42</v>
      </c>
      <c r="I46" s="37">
        <v>41</v>
      </c>
      <c r="J46" s="60">
        <f t="shared" si="4"/>
        <v>0.97619047619047616</v>
      </c>
      <c r="K46" s="35"/>
    </row>
    <row r="47" spans="1:11" s="32" customFormat="1" ht="14.25" customHeight="1" x14ac:dyDescent="0.25">
      <c r="A47" s="49">
        <v>0.58333333333333337</v>
      </c>
      <c r="B47" s="37">
        <f t="shared" si="2"/>
        <v>77</v>
      </c>
      <c r="C47" s="37">
        <f t="shared" si="0"/>
        <v>73</v>
      </c>
      <c r="D47" s="60">
        <f t="shared" si="1"/>
        <v>0.94805194805194803</v>
      </c>
      <c r="E47" s="84">
        <v>38</v>
      </c>
      <c r="F47" s="37">
        <v>36</v>
      </c>
      <c r="G47" s="60">
        <f t="shared" si="3"/>
        <v>0.94736842105263153</v>
      </c>
      <c r="H47" s="84">
        <v>39</v>
      </c>
      <c r="I47" s="37">
        <v>37</v>
      </c>
      <c r="J47" s="60">
        <f t="shared" si="4"/>
        <v>0.94871794871794868</v>
      </c>
      <c r="K47" s="35"/>
    </row>
    <row r="48" spans="1:11" s="32" customFormat="1" ht="14.25" customHeight="1" x14ac:dyDescent="0.25">
      <c r="A48" s="49">
        <v>0.59375</v>
      </c>
      <c r="B48" s="37">
        <f t="shared" si="2"/>
        <v>79</v>
      </c>
      <c r="C48" s="37">
        <f t="shared" si="0"/>
        <v>74</v>
      </c>
      <c r="D48" s="60">
        <f t="shared" si="1"/>
        <v>0.93670886075949367</v>
      </c>
      <c r="E48" s="84">
        <v>27</v>
      </c>
      <c r="F48" s="37">
        <v>27</v>
      </c>
      <c r="G48" s="60">
        <f t="shared" si="3"/>
        <v>1</v>
      </c>
      <c r="H48" s="84">
        <v>52</v>
      </c>
      <c r="I48" s="37">
        <v>47</v>
      </c>
      <c r="J48" s="60">
        <f t="shared" si="4"/>
        <v>0.90384615384615385</v>
      </c>
      <c r="K48" s="35"/>
    </row>
    <row r="49" spans="1:11" s="32" customFormat="1" ht="14.25" customHeight="1" x14ac:dyDescent="0.25">
      <c r="A49" s="49">
        <v>0.60416666666666663</v>
      </c>
      <c r="B49" s="37">
        <f t="shared" si="2"/>
        <v>93</v>
      </c>
      <c r="C49" s="37">
        <f t="shared" si="0"/>
        <v>92</v>
      </c>
      <c r="D49" s="60">
        <f t="shared" si="1"/>
        <v>0.989247311827957</v>
      </c>
      <c r="E49" s="84">
        <v>45</v>
      </c>
      <c r="F49" s="37">
        <v>45</v>
      </c>
      <c r="G49" s="60">
        <f t="shared" si="3"/>
        <v>1</v>
      </c>
      <c r="H49" s="84">
        <v>48</v>
      </c>
      <c r="I49" s="37">
        <v>47</v>
      </c>
      <c r="J49" s="60">
        <f t="shared" si="4"/>
        <v>0.97916666666666663</v>
      </c>
      <c r="K49" s="35"/>
    </row>
    <row r="50" spans="1:11" s="32" customFormat="1" ht="14.25" customHeight="1" x14ac:dyDescent="0.25">
      <c r="A50" s="49">
        <v>0.61458333333333337</v>
      </c>
      <c r="B50" s="37">
        <f t="shared" si="2"/>
        <v>104</v>
      </c>
      <c r="C50" s="37">
        <f t="shared" si="0"/>
        <v>102</v>
      </c>
      <c r="D50" s="60">
        <f t="shared" si="1"/>
        <v>0.98076923076923073</v>
      </c>
      <c r="E50" s="84">
        <v>45</v>
      </c>
      <c r="F50" s="37">
        <v>43</v>
      </c>
      <c r="G50" s="60">
        <f t="shared" si="3"/>
        <v>0.9555555555555556</v>
      </c>
      <c r="H50" s="84">
        <v>59</v>
      </c>
      <c r="I50" s="37">
        <v>59</v>
      </c>
      <c r="J50" s="60">
        <f t="shared" si="4"/>
        <v>1</v>
      </c>
      <c r="K50" s="35"/>
    </row>
    <row r="51" spans="1:11" s="32" customFormat="1" ht="14.25" customHeight="1" x14ac:dyDescent="0.25">
      <c r="A51" s="49">
        <v>0.625</v>
      </c>
      <c r="B51" s="37">
        <f t="shared" si="2"/>
        <v>112</v>
      </c>
      <c r="C51" s="37">
        <f t="shared" si="0"/>
        <v>102</v>
      </c>
      <c r="D51" s="60">
        <f t="shared" si="1"/>
        <v>0.9107142857142857</v>
      </c>
      <c r="E51" s="84">
        <v>46</v>
      </c>
      <c r="F51" s="37">
        <v>41</v>
      </c>
      <c r="G51" s="60">
        <f t="shared" si="3"/>
        <v>0.89130434782608692</v>
      </c>
      <c r="H51" s="84">
        <v>66</v>
      </c>
      <c r="I51" s="37">
        <v>61</v>
      </c>
      <c r="J51" s="60">
        <f t="shared" si="4"/>
        <v>0.9242424242424242</v>
      </c>
      <c r="K51" s="35"/>
    </row>
    <row r="52" spans="1:11" s="32" customFormat="1" ht="14.25" customHeight="1" x14ac:dyDescent="0.25">
      <c r="A52" s="49">
        <v>0.63541666666666663</v>
      </c>
      <c r="B52" s="37">
        <f t="shared" si="2"/>
        <v>124</v>
      </c>
      <c r="C52" s="37">
        <f t="shared" si="0"/>
        <v>121</v>
      </c>
      <c r="D52" s="60">
        <f t="shared" si="1"/>
        <v>0.97580645161290325</v>
      </c>
      <c r="E52" s="84">
        <v>65</v>
      </c>
      <c r="F52" s="37">
        <v>64</v>
      </c>
      <c r="G52" s="60">
        <f t="shared" si="3"/>
        <v>0.98461538461538467</v>
      </c>
      <c r="H52" s="84">
        <v>59</v>
      </c>
      <c r="I52" s="37">
        <v>57</v>
      </c>
      <c r="J52" s="60">
        <f t="shared" si="4"/>
        <v>0.96610169491525422</v>
      </c>
      <c r="K52" s="35"/>
    </row>
    <row r="53" spans="1:11" s="32" customFormat="1" ht="14.25" customHeight="1" x14ac:dyDescent="0.25">
      <c r="A53" s="49">
        <v>0.64583333333333337</v>
      </c>
      <c r="B53" s="37">
        <f t="shared" si="2"/>
        <v>103</v>
      </c>
      <c r="C53" s="37">
        <f t="shared" si="0"/>
        <v>102</v>
      </c>
      <c r="D53" s="60">
        <f t="shared" si="1"/>
        <v>0.99029126213592233</v>
      </c>
      <c r="E53" s="84">
        <v>61</v>
      </c>
      <c r="F53" s="37">
        <v>61</v>
      </c>
      <c r="G53" s="60">
        <f t="shared" si="3"/>
        <v>1</v>
      </c>
      <c r="H53" s="84">
        <v>42</v>
      </c>
      <c r="I53" s="37">
        <v>41</v>
      </c>
      <c r="J53" s="60">
        <f t="shared" si="4"/>
        <v>0.97619047619047616</v>
      </c>
      <c r="K53" s="35"/>
    </row>
    <row r="54" spans="1:11" s="32" customFormat="1" ht="14.25" customHeight="1" x14ac:dyDescent="0.25">
      <c r="A54" s="49">
        <v>0.65625</v>
      </c>
      <c r="B54" s="37">
        <f t="shared" si="2"/>
        <v>109</v>
      </c>
      <c r="C54" s="37">
        <f t="shared" si="0"/>
        <v>106</v>
      </c>
      <c r="D54" s="60">
        <f t="shared" si="1"/>
        <v>0.97247706422018354</v>
      </c>
      <c r="E54" s="84">
        <v>51</v>
      </c>
      <c r="F54" s="37">
        <v>51</v>
      </c>
      <c r="G54" s="60">
        <f t="shared" si="3"/>
        <v>1</v>
      </c>
      <c r="H54" s="84">
        <v>58</v>
      </c>
      <c r="I54" s="37">
        <v>55</v>
      </c>
      <c r="J54" s="60">
        <f t="shared" si="4"/>
        <v>0.94827586206896552</v>
      </c>
      <c r="K54" s="35"/>
    </row>
    <row r="55" spans="1:11" s="32" customFormat="1" ht="14.25" customHeight="1" x14ac:dyDescent="0.25">
      <c r="A55" s="49">
        <v>0.66666666666666663</v>
      </c>
      <c r="B55" s="37">
        <f t="shared" si="2"/>
        <v>140</v>
      </c>
      <c r="C55" s="37">
        <f t="shared" si="0"/>
        <v>140</v>
      </c>
      <c r="D55" s="60">
        <f t="shared" si="1"/>
        <v>1</v>
      </c>
      <c r="E55" s="84">
        <v>72</v>
      </c>
      <c r="F55" s="37">
        <v>72</v>
      </c>
      <c r="G55" s="60">
        <f t="shared" si="3"/>
        <v>1</v>
      </c>
      <c r="H55" s="84">
        <v>68</v>
      </c>
      <c r="I55" s="37">
        <v>68</v>
      </c>
      <c r="J55" s="60">
        <f t="shared" si="4"/>
        <v>1</v>
      </c>
      <c r="K55" s="35"/>
    </row>
    <row r="56" spans="1:11" s="32" customFormat="1" ht="14.25" customHeight="1" x14ac:dyDescent="0.25">
      <c r="A56" s="49">
        <v>0.67708333333333337</v>
      </c>
      <c r="B56" s="37">
        <f t="shared" si="2"/>
        <v>121</v>
      </c>
      <c r="C56" s="37">
        <f t="shared" si="0"/>
        <v>118</v>
      </c>
      <c r="D56" s="60">
        <f t="shared" si="1"/>
        <v>0.97520661157024791</v>
      </c>
      <c r="E56" s="84">
        <v>69</v>
      </c>
      <c r="F56" s="37">
        <v>66</v>
      </c>
      <c r="G56" s="60">
        <f t="shared" si="3"/>
        <v>0.95652173913043481</v>
      </c>
      <c r="H56" s="84">
        <v>52</v>
      </c>
      <c r="I56" s="37">
        <v>52</v>
      </c>
      <c r="J56" s="60">
        <f t="shared" si="4"/>
        <v>1</v>
      </c>
      <c r="K56" s="35"/>
    </row>
    <row r="57" spans="1:11" s="32" customFormat="1" ht="14.25" customHeight="1" x14ac:dyDescent="0.25">
      <c r="A57" s="49">
        <v>0.6875</v>
      </c>
      <c r="B57" s="37">
        <f t="shared" si="2"/>
        <v>131</v>
      </c>
      <c r="C57" s="37">
        <f t="shared" si="0"/>
        <v>126</v>
      </c>
      <c r="D57" s="60">
        <f t="shared" si="1"/>
        <v>0.96183206106870234</v>
      </c>
      <c r="E57" s="84">
        <v>59</v>
      </c>
      <c r="F57" s="37">
        <v>58</v>
      </c>
      <c r="G57" s="60">
        <f t="shared" si="3"/>
        <v>0.98305084745762716</v>
      </c>
      <c r="H57" s="84">
        <v>72</v>
      </c>
      <c r="I57" s="37">
        <v>68</v>
      </c>
      <c r="J57" s="60">
        <f t="shared" si="4"/>
        <v>0.94444444444444442</v>
      </c>
      <c r="K57" s="35"/>
    </row>
    <row r="58" spans="1:11" s="32" customFormat="1" ht="14.25" customHeight="1" x14ac:dyDescent="0.25">
      <c r="A58" s="49">
        <v>0.69791666666666663</v>
      </c>
      <c r="B58" s="37">
        <f t="shared" si="2"/>
        <v>114</v>
      </c>
      <c r="C58" s="37">
        <f t="shared" si="0"/>
        <v>112</v>
      </c>
      <c r="D58" s="60">
        <f t="shared" si="1"/>
        <v>0.98245614035087714</v>
      </c>
      <c r="E58" s="84">
        <v>61</v>
      </c>
      <c r="F58" s="37">
        <v>59</v>
      </c>
      <c r="G58" s="60">
        <f t="shared" si="3"/>
        <v>0.96721311475409832</v>
      </c>
      <c r="H58" s="84">
        <v>53</v>
      </c>
      <c r="I58" s="37">
        <v>53</v>
      </c>
      <c r="J58" s="60">
        <f t="shared" si="4"/>
        <v>1</v>
      </c>
      <c r="K58" s="35"/>
    </row>
    <row r="59" spans="1:11" s="32" customFormat="1" ht="14.25" customHeight="1" x14ac:dyDescent="0.25">
      <c r="A59" s="49">
        <v>0.70833333333333337</v>
      </c>
      <c r="B59" s="37">
        <f t="shared" si="2"/>
        <v>141</v>
      </c>
      <c r="C59" s="37">
        <f t="shared" si="0"/>
        <v>135</v>
      </c>
      <c r="D59" s="60">
        <f t="shared" si="1"/>
        <v>0.95744680851063835</v>
      </c>
      <c r="E59" s="84">
        <v>74</v>
      </c>
      <c r="F59" s="37">
        <v>74</v>
      </c>
      <c r="G59" s="60">
        <f t="shared" si="3"/>
        <v>1</v>
      </c>
      <c r="H59" s="84">
        <v>67</v>
      </c>
      <c r="I59" s="37">
        <v>61</v>
      </c>
      <c r="J59" s="60">
        <f t="shared" si="4"/>
        <v>0.91044776119402981</v>
      </c>
      <c r="K59" s="35"/>
    </row>
    <row r="60" spans="1:11" s="32" customFormat="1" ht="14.25" customHeight="1" x14ac:dyDescent="0.25">
      <c r="A60" s="49">
        <v>0.71875</v>
      </c>
      <c r="B60" s="37">
        <f t="shared" si="2"/>
        <v>153</v>
      </c>
      <c r="C60" s="37">
        <f t="shared" si="0"/>
        <v>153</v>
      </c>
      <c r="D60" s="60">
        <f t="shared" si="1"/>
        <v>1</v>
      </c>
      <c r="E60" s="84">
        <v>71</v>
      </c>
      <c r="F60" s="37">
        <v>71</v>
      </c>
      <c r="G60" s="60">
        <f t="shared" si="3"/>
        <v>1</v>
      </c>
      <c r="H60" s="84">
        <v>82</v>
      </c>
      <c r="I60" s="37">
        <v>82</v>
      </c>
      <c r="J60" s="60">
        <f t="shared" si="4"/>
        <v>1</v>
      </c>
      <c r="K60" s="35"/>
    </row>
    <row r="61" spans="1:11" s="32" customFormat="1" ht="14.25" customHeight="1" x14ac:dyDescent="0.25">
      <c r="A61" s="49">
        <v>0.72916666666666663</v>
      </c>
      <c r="B61" s="37">
        <f t="shared" si="2"/>
        <v>139</v>
      </c>
      <c r="C61" s="37">
        <f t="shared" si="0"/>
        <v>136</v>
      </c>
      <c r="D61" s="60">
        <f t="shared" si="1"/>
        <v>0.97841726618705038</v>
      </c>
      <c r="E61" s="84">
        <v>72</v>
      </c>
      <c r="F61" s="37">
        <v>69</v>
      </c>
      <c r="G61" s="60">
        <f t="shared" si="3"/>
        <v>0.95833333333333337</v>
      </c>
      <c r="H61" s="84">
        <v>67</v>
      </c>
      <c r="I61" s="37">
        <v>67</v>
      </c>
      <c r="J61" s="60">
        <f t="shared" si="4"/>
        <v>1</v>
      </c>
      <c r="K61" s="35"/>
    </row>
    <row r="62" spans="1:11" s="32" customFormat="1" ht="14.25" customHeight="1" x14ac:dyDescent="0.25">
      <c r="A62" s="49">
        <v>0.73958333333333337</v>
      </c>
      <c r="B62" s="37">
        <f t="shared" si="2"/>
        <v>138</v>
      </c>
      <c r="C62" s="37">
        <f t="shared" si="0"/>
        <v>137</v>
      </c>
      <c r="D62" s="60">
        <f t="shared" si="1"/>
        <v>0.99275362318840576</v>
      </c>
      <c r="E62" s="84">
        <v>78</v>
      </c>
      <c r="F62" s="37">
        <v>78</v>
      </c>
      <c r="G62" s="60">
        <f t="shared" si="3"/>
        <v>1</v>
      </c>
      <c r="H62" s="84">
        <v>60</v>
      </c>
      <c r="I62" s="37">
        <v>59</v>
      </c>
      <c r="J62" s="60">
        <f t="shared" si="4"/>
        <v>0.98333333333333328</v>
      </c>
      <c r="K62" s="35"/>
    </row>
    <row r="63" spans="1:11" s="32" customFormat="1" ht="14.25" customHeight="1" x14ac:dyDescent="0.25">
      <c r="A63" s="49">
        <v>0.75</v>
      </c>
      <c r="B63" s="37">
        <f t="shared" si="2"/>
        <v>118</v>
      </c>
      <c r="C63" s="37">
        <f t="shared" si="0"/>
        <v>115</v>
      </c>
      <c r="D63" s="60">
        <f t="shared" si="1"/>
        <v>0.97457627118644063</v>
      </c>
      <c r="E63" s="84">
        <v>57</v>
      </c>
      <c r="F63" s="37">
        <v>56</v>
      </c>
      <c r="G63" s="60">
        <f t="shared" si="3"/>
        <v>0.98245614035087714</v>
      </c>
      <c r="H63" s="84">
        <v>61</v>
      </c>
      <c r="I63" s="37">
        <v>59</v>
      </c>
      <c r="J63" s="60">
        <f t="shared" si="4"/>
        <v>0.96721311475409832</v>
      </c>
      <c r="K63" s="35"/>
    </row>
    <row r="64" spans="1:11" s="32" customFormat="1" ht="14.25" customHeight="1" x14ac:dyDescent="0.25">
      <c r="A64" s="49">
        <v>0.76041666666666663</v>
      </c>
      <c r="B64" s="37">
        <f t="shared" si="2"/>
        <v>109</v>
      </c>
      <c r="C64" s="37">
        <f t="shared" si="0"/>
        <v>109</v>
      </c>
      <c r="D64" s="60">
        <f t="shared" si="1"/>
        <v>1</v>
      </c>
      <c r="E64" s="84">
        <v>52</v>
      </c>
      <c r="F64" s="37">
        <v>52</v>
      </c>
      <c r="G64" s="60">
        <f t="shared" si="3"/>
        <v>1</v>
      </c>
      <c r="H64" s="84">
        <v>57</v>
      </c>
      <c r="I64" s="37">
        <v>57</v>
      </c>
      <c r="J64" s="60">
        <f t="shared" si="4"/>
        <v>1</v>
      </c>
    </row>
    <row r="65" spans="1:10" s="32" customFormat="1" ht="14.25" customHeight="1" x14ac:dyDescent="0.25">
      <c r="A65" s="49">
        <v>0.77083333333333337</v>
      </c>
      <c r="B65" s="37">
        <f t="shared" si="2"/>
        <v>98</v>
      </c>
      <c r="C65" s="37">
        <f t="shared" si="0"/>
        <v>95</v>
      </c>
      <c r="D65" s="60">
        <f t="shared" si="1"/>
        <v>0.96938775510204078</v>
      </c>
      <c r="E65" s="84">
        <v>39</v>
      </c>
      <c r="F65" s="37">
        <v>37</v>
      </c>
      <c r="G65" s="60">
        <f t="shared" si="3"/>
        <v>0.94871794871794868</v>
      </c>
      <c r="H65" s="84">
        <v>59</v>
      </c>
      <c r="I65" s="37">
        <v>58</v>
      </c>
      <c r="J65" s="60">
        <f t="shared" si="4"/>
        <v>0.98305084745762716</v>
      </c>
    </row>
    <row r="66" spans="1:10" s="32" customFormat="1" ht="14.25" customHeight="1" thickBot="1" x14ac:dyDescent="0.3">
      <c r="A66" s="49">
        <v>0.78125</v>
      </c>
      <c r="B66" s="37">
        <f t="shared" si="2"/>
        <v>92</v>
      </c>
      <c r="C66" s="37">
        <f t="shared" si="0"/>
        <v>91</v>
      </c>
      <c r="D66" s="60">
        <f t="shared" si="1"/>
        <v>0.98913043478260865</v>
      </c>
      <c r="E66" s="84">
        <v>38</v>
      </c>
      <c r="F66" s="37">
        <v>38</v>
      </c>
      <c r="G66" s="60">
        <f t="shared" si="3"/>
        <v>1</v>
      </c>
      <c r="H66" s="84">
        <v>54</v>
      </c>
      <c r="I66" s="37">
        <v>53</v>
      </c>
      <c r="J66" s="60">
        <f t="shared" si="4"/>
        <v>0.98148148148148151</v>
      </c>
    </row>
    <row r="67" spans="1:10" ht="14.25" customHeight="1" thickTop="1" thickBot="1" x14ac:dyDescent="0.3">
      <c r="A67" s="58" t="s">
        <v>2</v>
      </c>
      <c r="B67" s="58">
        <f>SUM(B15:B66)</f>
        <v>5256</v>
      </c>
      <c r="C67" s="58">
        <f>SUM(C15:C66)</f>
        <v>5147</v>
      </c>
      <c r="D67" s="59">
        <f>IFERROR(IF(AND(B67=0,C67=0),0,C67/B67),0)</f>
        <v>0.97926179604261798</v>
      </c>
      <c r="E67" s="58">
        <f>SUM(E15:E66)</f>
        <v>2174</v>
      </c>
      <c r="F67" s="58">
        <f>SUM(F15:F66)</f>
        <v>2134</v>
      </c>
      <c r="G67" s="59">
        <f>IFERROR(IF(AND(E67=0,F67=0),0,F67/E67),0)</f>
        <v>0.98160073597056119</v>
      </c>
      <c r="H67" s="58">
        <f>SUM(H15:H66)</f>
        <v>3082</v>
      </c>
      <c r="I67" s="58">
        <f>SUM(I15:I66)</f>
        <v>3013</v>
      </c>
      <c r="J67" s="59">
        <f>IFERROR(IF(AND(H67=0,I67=0),0,I67/H67),0)</f>
        <v>0.97761194029850751</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J15:J22 G15:G23 G25:G66 J25:J66">
    <cfRule type="expression" dxfId="9"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80009-6E73-48FE-8933-562B73FD8DDD}">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16</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33</v>
      </c>
      <c r="C15" s="37">
        <f t="shared" ref="C15:C66" si="0">F15+I15</f>
        <v>33</v>
      </c>
      <c r="D15" s="60">
        <f t="shared" ref="D15:D66" si="1">IF(OR(B15=0,C15=0),0,C15/B15)</f>
        <v>1</v>
      </c>
      <c r="E15" s="84">
        <v>15</v>
      </c>
      <c r="F15" s="37">
        <v>15</v>
      </c>
      <c r="G15" s="60">
        <f>IF(OR(E15=0,F15=0),0,F15/E15)</f>
        <v>1</v>
      </c>
      <c r="H15" s="84">
        <v>18</v>
      </c>
      <c r="I15" s="37">
        <v>18</v>
      </c>
      <c r="J15" s="60">
        <f>IF(OR(H15=0,I15=0),0,I15/H15)</f>
        <v>1</v>
      </c>
      <c r="K15" s="35"/>
    </row>
    <row r="16" spans="1:11" s="32" customFormat="1" ht="14.25" customHeight="1" x14ac:dyDescent="0.25">
      <c r="A16" s="49">
        <v>0.26041666666666669</v>
      </c>
      <c r="B16" s="37">
        <f t="shared" ref="B16:B66" si="2">E16+H16</f>
        <v>48</v>
      </c>
      <c r="C16" s="37">
        <f t="shared" si="0"/>
        <v>47</v>
      </c>
      <c r="D16" s="60">
        <f t="shared" si="1"/>
        <v>0.97916666666666663</v>
      </c>
      <c r="E16" s="84">
        <v>19</v>
      </c>
      <c r="F16" s="37">
        <v>18</v>
      </c>
      <c r="G16" s="60">
        <f t="shared" ref="G16:G66" si="3">IF(OR(E16=0,F16=0),0,F16/E16)</f>
        <v>0.94736842105263153</v>
      </c>
      <c r="H16" s="84">
        <v>29</v>
      </c>
      <c r="I16" s="37">
        <v>29</v>
      </c>
      <c r="J16" s="60">
        <f t="shared" ref="J16:J66" si="4">IF(OR(H16=0,I16=0),0,I16/H16)</f>
        <v>1</v>
      </c>
      <c r="K16" s="35"/>
    </row>
    <row r="17" spans="1:11" s="32" customFormat="1" ht="14.25" customHeight="1" x14ac:dyDescent="0.25">
      <c r="A17" s="49">
        <v>0.27083333333333331</v>
      </c>
      <c r="B17" s="37">
        <f t="shared" si="2"/>
        <v>55</v>
      </c>
      <c r="C17" s="37">
        <f t="shared" si="0"/>
        <v>53</v>
      </c>
      <c r="D17" s="60">
        <f t="shared" si="1"/>
        <v>0.96363636363636362</v>
      </c>
      <c r="E17" s="84">
        <v>24</v>
      </c>
      <c r="F17" s="37">
        <v>22</v>
      </c>
      <c r="G17" s="60">
        <f t="shared" si="3"/>
        <v>0.91666666666666663</v>
      </c>
      <c r="H17" s="84">
        <v>31</v>
      </c>
      <c r="I17" s="37">
        <v>31</v>
      </c>
      <c r="J17" s="60">
        <f t="shared" si="4"/>
        <v>1</v>
      </c>
      <c r="K17" s="35"/>
    </row>
    <row r="18" spans="1:11" s="32" customFormat="1" ht="14.25" customHeight="1" x14ac:dyDescent="0.25">
      <c r="A18" s="49">
        <v>0.28125</v>
      </c>
      <c r="B18" s="37">
        <f t="shared" si="2"/>
        <v>77</v>
      </c>
      <c r="C18" s="37">
        <f t="shared" si="0"/>
        <v>74</v>
      </c>
      <c r="D18" s="60">
        <f t="shared" si="1"/>
        <v>0.96103896103896103</v>
      </c>
      <c r="E18" s="84">
        <v>33</v>
      </c>
      <c r="F18" s="37">
        <v>33</v>
      </c>
      <c r="G18" s="60">
        <f t="shared" si="3"/>
        <v>1</v>
      </c>
      <c r="H18" s="84">
        <v>44</v>
      </c>
      <c r="I18" s="37">
        <v>41</v>
      </c>
      <c r="J18" s="60">
        <f t="shared" si="4"/>
        <v>0.93181818181818177</v>
      </c>
      <c r="K18" s="35"/>
    </row>
    <row r="19" spans="1:11" s="32" customFormat="1" ht="14.25" customHeight="1" x14ac:dyDescent="0.25">
      <c r="A19" s="49">
        <v>0.29166666666666669</v>
      </c>
      <c r="B19" s="37">
        <f t="shared" si="2"/>
        <v>103</v>
      </c>
      <c r="C19" s="37">
        <f t="shared" si="0"/>
        <v>100</v>
      </c>
      <c r="D19" s="60">
        <f t="shared" si="1"/>
        <v>0.970873786407767</v>
      </c>
      <c r="E19" s="84">
        <v>43</v>
      </c>
      <c r="F19" s="37">
        <v>41</v>
      </c>
      <c r="G19" s="60">
        <f t="shared" si="3"/>
        <v>0.95348837209302328</v>
      </c>
      <c r="H19" s="84">
        <v>60</v>
      </c>
      <c r="I19" s="37">
        <v>59</v>
      </c>
      <c r="J19" s="60">
        <f t="shared" si="4"/>
        <v>0.98333333333333328</v>
      </c>
      <c r="K19" s="35"/>
    </row>
    <row r="20" spans="1:11" s="32" customFormat="1" ht="14.25" customHeight="1" x14ac:dyDescent="0.25">
      <c r="A20" s="49">
        <v>0.30208333333333331</v>
      </c>
      <c r="B20" s="37">
        <f t="shared" si="2"/>
        <v>141</v>
      </c>
      <c r="C20" s="37">
        <f t="shared" si="0"/>
        <v>140</v>
      </c>
      <c r="D20" s="60">
        <f t="shared" si="1"/>
        <v>0.99290780141843971</v>
      </c>
      <c r="E20" s="84">
        <v>48</v>
      </c>
      <c r="F20" s="37">
        <v>48</v>
      </c>
      <c r="G20" s="60">
        <f t="shared" si="3"/>
        <v>1</v>
      </c>
      <c r="H20" s="84">
        <v>93</v>
      </c>
      <c r="I20" s="37">
        <v>92</v>
      </c>
      <c r="J20" s="60">
        <f t="shared" si="4"/>
        <v>0.989247311827957</v>
      </c>
      <c r="K20" s="35"/>
    </row>
    <row r="21" spans="1:11" s="32" customFormat="1" ht="14.25" customHeight="1" x14ac:dyDescent="0.25">
      <c r="A21" s="49">
        <v>0.3125</v>
      </c>
      <c r="B21" s="37">
        <f t="shared" si="2"/>
        <v>175</v>
      </c>
      <c r="C21" s="37">
        <f t="shared" si="0"/>
        <v>163</v>
      </c>
      <c r="D21" s="60">
        <f t="shared" si="1"/>
        <v>0.93142857142857138</v>
      </c>
      <c r="E21" s="84">
        <v>67</v>
      </c>
      <c r="F21" s="37">
        <v>60</v>
      </c>
      <c r="G21" s="60">
        <f t="shared" si="3"/>
        <v>0.89552238805970152</v>
      </c>
      <c r="H21" s="84">
        <v>108</v>
      </c>
      <c r="I21" s="37">
        <v>103</v>
      </c>
      <c r="J21" s="60">
        <f t="shared" si="4"/>
        <v>0.95370370370370372</v>
      </c>
      <c r="K21" s="35"/>
    </row>
    <row r="22" spans="1:11" s="32" customFormat="1" ht="14.25" customHeight="1" x14ac:dyDescent="0.25">
      <c r="A22" s="49">
        <v>0.32291666666666669</v>
      </c>
      <c r="B22" s="37">
        <f t="shared" si="2"/>
        <v>181</v>
      </c>
      <c r="C22" s="37">
        <f t="shared" si="0"/>
        <v>177</v>
      </c>
      <c r="D22" s="60">
        <f t="shared" si="1"/>
        <v>0.97790055248618779</v>
      </c>
      <c r="E22" s="84">
        <v>85</v>
      </c>
      <c r="F22" s="37">
        <v>82</v>
      </c>
      <c r="G22" s="60">
        <f t="shared" si="3"/>
        <v>0.96470588235294119</v>
      </c>
      <c r="H22" s="84">
        <v>96</v>
      </c>
      <c r="I22" s="37">
        <v>95</v>
      </c>
      <c r="J22" s="60">
        <f t="shared" si="4"/>
        <v>0.98958333333333337</v>
      </c>
      <c r="K22" s="35"/>
    </row>
    <row r="23" spans="1:11" s="32" customFormat="1" ht="14.25" customHeight="1" x14ac:dyDescent="0.25">
      <c r="A23" s="49">
        <v>0.33333333333333331</v>
      </c>
      <c r="B23" s="37">
        <f t="shared" si="2"/>
        <v>194</v>
      </c>
      <c r="C23" s="37">
        <f t="shared" si="0"/>
        <v>187</v>
      </c>
      <c r="D23" s="60">
        <f t="shared" si="1"/>
        <v>0.96391752577319589</v>
      </c>
      <c r="E23" s="84">
        <v>93</v>
      </c>
      <c r="F23" s="37">
        <v>89</v>
      </c>
      <c r="G23" s="60">
        <f t="shared" si="3"/>
        <v>0.956989247311828</v>
      </c>
      <c r="H23" s="84">
        <v>101</v>
      </c>
      <c r="I23" s="37">
        <v>98</v>
      </c>
      <c r="J23" s="60">
        <f t="shared" si="4"/>
        <v>0.97029702970297027</v>
      </c>
      <c r="K23" s="35"/>
    </row>
    <row r="24" spans="1:11" s="32" customFormat="1" ht="14.25" customHeight="1" x14ac:dyDescent="0.25">
      <c r="A24" s="49">
        <v>0.34375</v>
      </c>
      <c r="B24" s="37">
        <f t="shared" si="2"/>
        <v>205</v>
      </c>
      <c r="C24" s="37">
        <f t="shared" si="0"/>
        <v>195</v>
      </c>
      <c r="D24" s="60">
        <f t="shared" si="1"/>
        <v>0.95121951219512191</v>
      </c>
      <c r="E24" s="84">
        <v>80</v>
      </c>
      <c r="F24" s="37">
        <v>75</v>
      </c>
      <c r="G24" s="60">
        <f t="shared" si="3"/>
        <v>0.9375</v>
      </c>
      <c r="H24" s="84">
        <v>125</v>
      </c>
      <c r="I24" s="37">
        <v>120</v>
      </c>
      <c r="J24" s="60">
        <f t="shared" si="4"/>
        <v>0.96</v>
      </c>
      <c r="K24" s="35"/>
    </row>
    <row r="25" spans="1:11" s="32" customFormat="1" ht="14.25" customHeight="1" x14ac:dyDescent="0.25">
      <c r="A25" s="49">
        <v>0.35416666666666669</v>
      </c>
      <c r="B25" s="37">
        <f t="shared" si="2"/>
        <v>188</v>
      </c>
      <c r="C25" s="37">
        <f t="shared" si="0"/>
        <v>178</v>
      </c>
      <c r="D25" s="60">
        <f t="shared" si="1"/>
        <v>0.94680851063829785</v>
      </c>
      <c r="E25" s="84">
        <v>100</v>
      </c>
      <c r="F25" s="37">
        <v>94</v>
      </c>
      <c r="G25" s="60">
        <f t="shared" si="3"/>
        <v>0.94</v>
      </c>
      <c r="H25" s="84">
        <v>88</v>
      </c>
      <c r="I25" s="37">
        <v>84</v>
      </c>
      <c r="J25" s="60">
        <f t="shared" si="4"/>
        <v>0.95454545454545459</v>
      </c>
      <c r="K25" s="35"/>
    </row>
    <row r="26" spans="1:11" s="32" customFormat="1" ht="14.25" customHeight="1" x14ac:dyDescent="0.25">
      <c r="A26" s="49">
        <v>0.36458333333333331</v>
      </c>
      <c r="B26" s="87">
        <f t="shared" si="2"/>
        <v>161</v>
      </c>
      <c r="C26" s="37">
        <f t="shared" si="0"/>
        <v>182</v>
      </c>
      <c r="D26" s="60">
        <f t="shared" si="1"/>
        <v>1.1304347826086956</v>
      </c>
      <c r="E26" s="85">
        <v>89</v>
      </c>
      <c r="F26" s="37">
        <v>92</v>
      </c>
      <c r="G26" s="60">
        <f t="shared" si="3"/>
        <v>1.0337078651685394</v>
      </c>
      <c r="H26" s="85">
        <v>72</v>
      </c>
      <c r="I26" s="37">
        <v>90</v>
      </c>
      <c r="J26" s="60">
        <f t="shared" si="4"/>
        <v>1.25</v>
      </c>
      <c r="K26" s="35"/>
    </row>
    <row r="27" spans="1:11" s="32" customFormat="1" ht="14.25" customHeight="1" x14ac:dyDescent="0.25">
      <c r="A27" s="49">
        <v>0.375</v>
      </c>
      <c r="B27" s="37">
        <f t="shared" si="2"/>
        <v>166</v>
      </c>
      <c r="C27" s="37">
        <f t="shared" si="0"/>
        <v>159</v>
      </c>
      <c r="D27" s="60">
        <f t="shared" si="1"/>
        <v>0.95783132530120485</v>
      </c>
      <c r="E27" s="84">
        <v>83</v>
      </c>
      <c r="F27" s="37">
        <v>83</v>
      </c>
      <c r="G27" s="60">
        <f t="shared" si="3"/>
        <v>1</v>
      </c>
      <c r="H27" s="84">
        <v>83</v>
      </c>
      <c r="I27" s="37">
        <v>76</v>
      </c>
      <c r="J27" s="60">
        <f t="shared" si="4"/>
        <v>0.91566265060240959</v>
      </c>
      <c r="K27" s="35"/>
    </row>
    <row r="28" spans="1:11" s="32" customFormat="1" ht="14.25" customHeight="1" x14ac:dyDescent="0.25">
      <c r="A28" s="49">
        <v>0.38541666666666669</v>
      </c>
      <c r="B28" s="37">
        <f t="shared" si="2"/>
        <v>155</v>
      </c>
      <c r="C28" s="37">
        <f t="shared" si="0"/>
        <v>147</v>
      </c>
      <c r="D28" s="60">
        <f t="shared" si="1"/>
        <v>0.94838709677419353</v>
      </c>
      <c r="E28" s="84">
        <v>74</v>
      </c>
      <c r="F28" s="37">
        <v>70</v>
      </c>
      <c r="G28" s="60">
        <f t="shared" si="3"/>
        <v>0.94594594594594594</v>
      </c>
      <c r="H28" s="84">
        <v>81</v>
      </c>
      <c r="I28" s="37">
        <v>77</v>
      </c>
      <c r="J28" s="60">
        <f t="shared" si="4"/>
        <v>0.95061728395061729</v>
      </c>
      <c r="K28" s="35"/>
    </row>
    <row r="29" spans="1:11" s="32" customFormat="1" ht="14.25" customHeight="1" x14ac:dyDescent="0.25">
      <c r="A29" s="49">
        <v>0.39583333333333331</v>
      </c>
      <c r="B29" s="37">
        <f t="shared" si="2"/>
        <v>123</v>
      </c>
      <c r="C29" s="37">
        <f t="shared" si="0"/>
        <v>120</v>
      </c>
      <c r="D29" s="60">
        <f t="shared" si="1"/>
        <v>0.97560975609756095</v>
      </c>
      <c r="E29" s="84">
        <v>59</v>
      </c>
      <c r="F29" s="37">
        <v>59</v>
      </c>
      <c r="G29" s="60">
        <f t="shared" si="3"/>
        <v>1</v>
      </c>
      <c r="H29" s="84">
        <v>64</v>
      </c>
      <c r="I29" s="37">
        <v>61</v>
      </c>
      <c r="J29" s="60">
        <f t="shared" si="4"/>
        <v>0.953125</v>
      </c>
      <c r="K29" s="35"/>
    </row>
    <row r="30" spans="1:11" s="32" customFormat="1" ht="14.25" customHeight="1" x14ac:dyDescent="0.25">
      <c r="A30" s="49">
        <v>0.40625</v>
      </c>
      <c r="B30" s="37">
        <f t="shared" si="2"/>
        <v>122</v>
      </c>
      <c r="C30" s="37">
        <f t="shared" si="0"/>
        <v>116</v>
      </c>
      <c r="D30" s="60">
        <f t="shared" si="1"/>
        <v>0.95081967213114749</v>
      </c>
      <c r="E30" s="84">
        <v>64</v>
      </c>
      <c r="F30" s="37">
        <v>62</v>
      </c>
      <c r="G30" s="60">
        <f t="shared" si="3"/>
        <v>0.96875</v>
      </c>
      <c r="H30" s="84">
        <v>58</v>
      </c>
      <c r="I30" s="37">
        <v>54</v>
      </c>
      <c r="J30" s="60">
        <f t="shared" si="4"/>
        <v>0.93103448275862066</v>
      </c>
      <c r="K30" s="35"/>
    </row>
    <row r="31" spans="1:11" s="32" customFormat="1" ht="14.25" customHeight="1" x14ac:dyDescent="0.25">
      <c r="A31" s="49">
        <v>0.41666666666666669</v>
      </c>
      <c r="B31" s="37">
        <f t="shared" si="2"/>
        <v>123</v>
      </c>
      <c r="C31" s="37">
        <f t="shared" si="0"/>
        <v>116</v>
      </c>
      <c r="D31" s="60">
        <f t="shared" si="1"/>
        <v>0.94308943089430897</v>
      </c>
      <c r="E31" s="84">
        <v>58</v>
      </c>
      <c r="F31" s="37">
        <v>56</v>
      </c>
      <c r="G31" s="60">
        <f t="shared" si="3"/>
        <v>0.96551724137931039</v>
      </c>
      <c r="H31" s="84">
        <v>65</v>
      </c>
      <c r="I31" s="37">
        <v>60</v>
      </c>
      <c r="J31" s="60">
        <f t="shared" si="4"/>
        <v>0.92307692307692313</v>
      </c>
      <c r="K31" s="35"/>
    </row>
    <row r="32" spans="1:11" s="32" customFormat="1" ht="14.25" customHeight="1" x14ac:dyDescent="0.25">
      <c r="A32" s="49">
        <v>0.42708333333333331</v>
      </c>
      <c r="B32" s="37">
        <f t="shared" si="2"/>
        <v>102</v>
      </c>
      <c r="C32" s="37">
        <f t="shared" si="0"/>
        <v>96</v>
      </c>
      <c r="D32" s="60">
        <f t="shared" si="1"/>
        <v>0.94117647058823528</v>
      </c>
      <c r="E32" s="84">
        <v>46</v>
      </c>
      <c r="F32" s="37">
        <v>44</v>
      </c>
      <c r="G32" s="60">
        <f t="shared" si="3"/>
        <v>0.95652173913043481</v>
      </c>
      <c r="H32" s="84">
        <v>56</v>
      </c>
      <c r="I32" s="37">
        <v>52</v>
      </c>
      <c r="J32" s="60">
        <f t="shared" si="4"/>
        <v>0.9285714285714286</v>
      </c>
      <c r="K32" s="35"/>
    </row>
    <row r="33" spans="1:11" s="32" customFormat="1" ht="14.25" customHeight="1" x14ac:dyDescent="0.25">
      <c r="A33" s="49">
        <v>0.4375</v>
      </c>
      <c r="B33" s="37">
        <f t="shared" si="2"/>
        <v>121</v>
      </c>
      <c r="C33" s="37">
        <f t="shared" si="0"/>
        <v>115</v>
      </c>
      <c r="D33" s="60">
        <f t="shared" si="1"/>
        <v>0.95041322314049592</v>
      </c>
      <c r="E33" s="84">
        <v>56</v>
      </c>
      <c r="F33" s="37">
        <v>54</v>
      </c>
      <c r="G33" s="60">
        <f t="shared" si="3"/>
        <v>0.9642857142857143</v>
      </c>
      <c r="H33" s="84">
        <v>65</v>
      </c>
      <c r="I33" s="37">
        <v>61</v>
      </c>
      <c r="J33" s="60">
        <f t="shared" si="4"/>
        <v>0.93846153846153846</v>
      </c>
      <c r="K33" s="35"/>
    </row>
    <row r="34" spans="1:11" s="32" customFormat="1" ht="14.25" customHeight="1" x14ac:dyDescent="0.25">
      <c r="A34" s="49">
        <v>0.44791666666666669</v>
      </c>
      <c r="B34" s="37">
        <f t="shared" si="2"/>
        <v>133</v>
      </c>
      <c r="C34" s="37">
        <f t="shared" si="0"/>
        <v>128</v>
      </c>
      <c r="D34" s="60">
        <f t="shared" si="1"/>
        <v>0.96240601503759393</v>
      </c>
      <c r="E34" s="84">
        <v>63</v>
      </c>
      <c r="F34" s="37">
        <v>63</v>
      </c>
      <c r="G34" s="60">
        <f t="shared" si="3"/>
        <v>1</v>
      </c>
      <c r="H34" s="84">
        <v>70</v>
      </c>
      <c r="I34" s="37">
        <v>65</v>
      </c>
      <c r="J34" s="60">
        <f t="shared" si="4"/>
        <v>0.9285714285714286</v>
      </c>
      <c r="K34" s="35"/>
    </row>
    <row r="35" spans="1:11" s="32" customFormat="1" ht="14.25" customHeight="1" x14ac:dyDescent="0.25">
      <c r="A35" s="49">
        <v>0.45833333333333331</v>
      </c>
      <c r="B35" s="37">
        <f t="shared" si="2"/>
        <v>149</v>
      </c>
      <c r="C35" s="37">
        <f t="shared" si="0"/>
        <v>141</v>
      </c>
      <c r="D35" s="60">
        <f t="shared" si="1"/>
        <v>0.94630872483221473</v>
      </c>
      <c r="E35" s="84">
        <v>71</v>
      </c>
      <c r="F35" s="37">
        <v>68</v>
      </c>
      <c r="G35" s="60">
        <f t="shared" si="3"/>
        <v>0.95774647887323938</v>
      </c>
      <c r="H35" s="84">
        <v>78</v>
      </c>
      <c r="I35" s="37">
        <v>73</v>
      </c>
      <c r="J35" s="60">
        <f t="shared" si="4"/>
        <v>0.9358974358974359</v>
      </c>
      <c r="K35" s="35"/>
    </row>
    <row r="36" spans="1:11" s="32" customFormat="1" ht="14.25" customHeight="1" x14ac:dyDescent="0.25">
      <c r="A36" s="49">
        <v>0.46875</v>
      </c>
      <c r="B36" s="37">
        <f t="shared" si="2"/>
        <v>136</v>
      </c>
      <c r="C36" s="37">
        <f t="shared" si="0"/>
        <v>132</v>
      </c>
      <c r="D36" s="60">
        <f t="shared" si="1"/>
        <v>0.97058823529411764</v>
      </c>
      <c r="E36" s="84">
        <v>62</v>
      </c>
      <c r="F36" s="37">
        <v>60</v>
      </c>
      <c r="G36" s="60">
        <f t="shared" si="3"/>
        <v>0.967741935483871</v>
      </c>
      <c r="H36" s="84">
        <v>74</v>
      </c>
      <c r="I36" s="37">
        <v>72</v>
      </c>
      <c r="J36" s="60">
        <f t="shared" si="4"/>
        <v>0.97297297297297303</v>
      </c>
      <c r="K36" s="35"/>
    </row>
    <row r="37" spans="1:11" s="32" customFormat="1" ht="14.25" customHeight="1" x14ac:dyDescent="0.25">
      <c r="A37" s="49">
        <v>0.47916666666666669</v>
      </c>
      <c r="B37" s="37">
        <f t="shared" si="2"/>
        <v>131</v>
      </c>
      <c r="C37" s="37">
        <f t="shared" si="0"/>
        <v>123</v>
      </c>
      <c r="D37" s="60">
        <f t="shared" si="1"/>
        <v>0.93893129770992367</v>
      </c>
      <c r="E37" s="84">
        <v>71</v>
      </c>
      <c r="F37" s="37">
        <v>68</v>
      </c>
      <c r="G37" s="60">
        <f t="shared" si="3"/>
        <v>0.95774647887323938</v>
      </c>
      <c r="H37" s="84">
        <v>60</v>
      </c>
      <c r="I37" s="37">
        <v>55</v>
      </c>
      <c r="J37" s="60">
        <f t="shared" si="4"/>
        <v>0.91666666666666663</v>
      </c>
      <c r="K37" s="35"/>
    </row>
    <row r="38" spans="1:11" s="32" customFormat="1" ht="14.25" customHeight="1" x14ac:dyDescent="0.25">
      <c r="A38" s="49">
        <v>0.48958333333333331</v>
      </c>
      <c r="B38" s="37">
        <f t="shared" si="2"/>
        <v>159</v>
      </c>
      <c r="C38" s="37">
        <f t="shared" si="0"/>
        <v>153</v>
      </c>
      <c r="D38" s="60">
        <f t="shared" si="1"/>
        <v>0.96226415094339623</v>
      </c>
      <c r="E38" s="84">
        <v>71</v>
      </c>
      <c r="F38" s="37">
        <v>68</v>
      </c>
      <c r="G38" s="60">
        <f t="shared" si="3"/>
        <v>0.95774647887323938</v>
      </c>
      <c r="H38" s="84">
        <v>88</v>
      </c>
      <c r="I38" s="37">
        <v>85</v>
      </c>
      <c r="J38" s="60">
        <f t="shared" si="4"/>
        <v>0.96590909090909094</v>
      </c>
      <c r="K38" s="35"/>
    </row>
    <row r="39" spans="1:11" s="32" customFormat="1" ht="14.25" customHeight="1" x14ac:dyDescent="0.25">
      <c r="A39" s="49">
        <v>0.5</v>
      </c>
      <c r="B39" s="37">
        <f t="shared" si="2"/>
        <v>150</v>
      </c>
      <c r="C39" s="37">
        <f t="shared" si="0"/>
        <v>145</v>
      </c>
      <c r="D39" s="60">
        <f t="shared" si="1"/>
        <v>0.96666666666666667</v>
      </c>
      <c r="E39" s="84">
        <v>81</v>
      </c>
      <c r="F39" s="37">
        <v>77</v>
      </c>
      <c r="G39" s="60">
        <f t="shared" si="3"/>
        <v>0.95061728395061729</v>
      </c>
      <c r="H39" s="84">
        <v>69</v>
      </c>
      <c r="I39" s="37">
        <v>68</v>
      </c>
      <c r="J39" s="60">
        <f t="shared" si="4"/>
        <v>0.98550724637681164</v>
      </c>
      <c r="K39" s="35"/>
    </row>
    <row r="40" spans="1:11" s="32" customFormat="1" ht="14.25" customHeight="1" x14ac:dyDescent="0.25">
      <c r="A40" s="49">
        <v>0.51041666666666663</v>
      </c>
      <c r="B40" s="37">
        <f t="shared" si="2"/>
        <v>132</v>
      </c>
      <c r="C40" s="37">
        <f t="shared" si="0"/>
        <v>125</v>
      </c>
      <c r="D40" s="60">
        <f t="shared" si="1"/>
        <v>0.94696969696969702</v>
      </c>
      <c r="E40" s="84">
        <v>60</v>
      </c>
      <c r="F40" s="37">
        <v>60</v>
      </c>
      <c r="G40" s="60">
        <f t="shared" si="3"/>
        <v>1</v>
      </c>
      <c r="H40" s="84">
        <v>72</v>
      </c>
      <c r="I40" s="37">
        <v>65</v>
      </c>
      <c r="J40" s="60">
        <f t="shared" si="4"/>
        <v>0.90277777777777779</v>
      </c>
      <c r="K40" s="35"/>
    </row>
    <row r="41" spans="1:11" s="32" customFormat="1" ht="14.25" customHeight="1" x14ac:dyDescent="0.25">
      <c r="A41" s="49">
        <v>0.52083333333333337</v>
      </c>
      <c r="B41" s="37">
        <f t="shared" si="2"/>
        <v>145</v>
      </c>
      <c r="C41" s="37">
        <f t="shared" si="0"/>
        <v>132</v>
      </c>
      <c r="D41" s="60">
        <f t="shared" si="1"/>
        <v>0.91034482758620694</v>
      </c>
      <c r="E41" s="84">
        <v>67</v>
      </c>
      <c r="F41" s="37">
        <v>63</v>
      </c>
      <c r="G41" s="60">
        <f t="shared" si="3"/>
        <v>0.94029850746268662</v>
      </c>
      <c r="H41" s="84">
        <v>78</v>
      </c>
      <c r="I41" s="37">
        <v>69</v>
      </c>
      <c r="J41" s="60">
        <f t="shared" si="4"/>
        <v>0.88461538461538458</v>
      </c>
      <c r="K41" s="35"/>
    </row>
    <row r="42" spans="1:11" s="32" customFormat="1" ht="14.25" customHeight="1" x14ac:dyDescent="0.25">
      <c r="A42" s="49">
        <v>0.53125</v>
      </c>
      <c r="B42" s="37">
        <f t="shared" si="2"/>
        <v>148</v>
      </c>
      <c r="C42" s="37">
        <f t="shared" si="0"/>
        <v>140</v>
      </c>
      <c r="D42" s="60">
        <f t="shared" si="1"/>
        <v>0.94594594594594594</v>
      </c>
      <c r="E42" s="84">
        <v>66</v>
      </c>
      <c r="F42" s="37">
        <v>66</v>
      </c>
      <c r="G42" s="60">
        <f t="shared" si="3"/>
        <v>1</v>
      </c>
      <c r="H42" s="84">
        <v>82</v>
      </c>
      <c r="I42" s="37">
        <v>74</v>
      </c>
      <c r="J42" s="60">
        <f t="shared" si="4"/>
        <v>0.90243902439024393</v>
      </c>
      <c r="K42" s="35"/>
    </row>
    <row r="43" spans="1:11" s="32" customFormat="1" ht="14.25" customHeight="1" x14ac:dyDescent="0.25">
      <c r="A43" s="49">
        <v>0.54166666666666663</v>
      </c>
      <c r="B43" s="37">
        <f t="shared" si="2"/>
        <v>152</v>
      </c>
      <c r="C43" s="37">
        <f t="shared" si="0"/>
        <v>146</v>
      </c>
      <c r="D43" s="60">
        <f t="shared" si="1"/>
        <v>0.96052631578947367</v>
      </c>
      <c r="E43" s="84">
        <v>67</v>
      </c>
      <c r="F43" s="37">
        <v>63</v>
      </c>
      <c r="G43" s="60">
        <f t="shared" si="3"/>
        <v>0.94029850746268662</v>
      </c>
      <c r="H43" s="84">
        <v>85</v>
      </c>
      <c r="I43" s="37">
        <v>83</v>
      </c>
      <c r="J43" s="60">
        <f t="shared" si="4"/>
        <v>0.97647058823529409</v>
      </c>
      <c r="K43" s="35"/>
    </row>
    <row r="44" spans="1:11" s="32" customFormat="1" ht="14.25" customHeight="1" x14ac:dyDescent="0.25">
      <c r="A44" s="49">
        <v>0.55208333333333337</v>
      </c>
      <c r="B44" s="37">
        <f t="shared" si="2"/>
        <v>143</v>
      </c>
      <c r="C44" s="37">
        <f t="shared" si="0"/>
        <v>135</v>
      </c>
      <c r="D44" s="60">
        <f t="shared" si="1"/>
        <v>0.94405594405594406</v>
      </c>
      <c r="E44" s="84">
        <v>54</v>
      </c>
      <c r="F44" s="37">
        <v>49</v>
      </c>
      <c r="G44" s="60">
        <f t="shared" si="3"/>
        <v>0.90740740740740744</v>
      </c>
      <c r="H44" s="84">
        <v>89</v>
      </c>
      <c r="I44" s="37">
        <v>86</v>
      </c>
      <c r="J44" s="60">
        <f t="shared" si="4"/>
        <v>0.9662921348314607</v>
      </c>
      <c r="K44" s="35"/>
    </row>
    <row r="45" spans="1:11" s="32" customFormat="1" ht="14.25" customHeight="1" x14ac:dyDescent="0.25">
      <c r="A45" s="49">
        <v>0.5625</v>
      </c>
      <c r="B45" s="37">
        <f t="shared" si="2"/>
        <v>145</v>
      </c>
      <c r="C45" s="37">
        <f t="shared" si="0"/>
        <v>135</v>
      </c>
      <c r="D45" s="60">
        <f t="shared" si="1"/>
        <v>0.93103448275862066</v>
      </c>
      <c r="E45" s="84">
        <v>59</v>
      </c>
      <c r="F45" s="37">
        <v>53</v>
      </c>
      <c r="G45" s="60">
        <f t="shared" si="3"/>
        <v>0.89830508474576276</v>
      </c>
      <c r="H45" s="84">
        <v>86</v>
      </c>
      <c r="I45" s="37">
        <v>82</v>
      </c>
      <c r="J45" s="60">
        <f t="shared" si="4"/>
        <v>0.95348837209302328</v>
      </c>
      <c r="K45" s="35"/>
    </row>
    <row r="46" spans="1:11" s="32" customFormat="1" ht="14.25" customHeight="1" x14ac:dyDescent="0.25">
      <c r="A46" s="49">
        <v>0.57291666666666663</v>
      </c>
      <c r="B46" s="37">
        <f t="shared" si="2"/>
        <v>142</v>
      </c>
      <c r="C46" s="37">
        <f t="shared" si="0"/>
        <v>140</v>
      </c>
      <c r="D46" s="60">
        <f t="shared" si="1"/>
        <v>0.9859154929577465</v>
      </c>
      <c r="E46" s="84">
        <v>62</v>
      </c>
      <c r="F46" s="37">
        <v>61</v>
      </c>
      <c r="G46" s="60">
        <f t="shared" si="3"/>
        <v>0.9838709677419355</v>
      </c>
      <c r="H46" s="84">
        <v>80</v>
      </c>
      <c r="I46" s="37">
        <v>79</v>
      </c>
      <c r="J46" s="60">
        <f t="shared" si="4"/>
        <v>0.98750000000000004</v>
      </c>
      <c r="K46" s="35"/>
    </row>
    <row r="47" spans="1:11" s="32" customFormat="1" ht="14.25" customHeight="1" x14ac:dyDescent="0.25">
      <c r="A47" s="49">
        <v>0.58333333333333337</v>
      </c>
      <c r="B47" s="37">
        <f t="shared" si="2"/>
        <v>143</v>
      </c>
      <c r="C47" s="37">
        <f t="shared" si="0"/>
        <v>137</v>
      </c>
      <c r="D47" s="60">
        <f t="shared" si="1"/>
        <v>0.95804195804195802</v>
      </c>
      <c r="E47" s="84">
        <v>75</v>
      </c>
      <c r="F47" s="37">
        <v>70</v>
      </c>
      <c r="G47" s="60">
        <f t="shared" si="3"/>
        <v>0.93333333333333335</v>
      </c>
      <c r="H47" s="84">
        <v>68</v>
      </c>
      <c r="I47" s="37">
        <v>67</v>
      </c>
      <c r="J47" s="60">
        <f t="shared" si="4"/>
        <v>0.98529411764705888</v>
      </c>
      <c r="K47" s="35"/>
    </row>
    <row r="48" spans="1:11" s="32" customFormat="1" ht="14.25" customHeight="1" x14ac:dyDescent="0.25">
      <c r="A48" s="49">
        <v>0.59375</v>
      </c>
      <c r="B48" s="37">
        <f t="shared" si="2"/>
        <v>153</v>
      </c>
      <c r="C48" s="37">
        <f t="shared" si="0"/>
        <v>146</v>
      </c>
      <c r="D48" s="60">
        <f t="shared" si="1"/>
        <v>0.95424836601307195</v>
      </c>
      <c r="E48" s="84">
        <v>80</v>
      </c>
      <c r="F48" s="37">
        <v>78</v>
      </c>
      <c r="G48" s="60">
        <f t="shared" si="3"/>
        <v>0.97499999999999998</v>
      </c>
      <c r="H48" s="84">
        <v>73</v>
      </c>
      <c r="I48" s="37">
        <v>68</v>
      </c>
      <c r="J48" s="60">
        <f t="shared" si="4"/>
        <v>0.93150684931506844</v>
      </c>
      <c r="K48" s="35"/>
    </row>
    <row r="49" spans="1:11" s="32" customFormat="1" ht="14.25" customHeight="1" x14ac:dyDescent="0.25">
      <c r="A49" s="49">
        <v>0.60416666666666663</v>
      </c>
      <c r="B49" s="37">
        <f t="shared" si="2"/>
        <v>133</v>
      </c>
      <c r="C49" s="37">
        <f t="shared" si="0"/>
        <v>132</v>
      </c>
      <c r="D49" s="60">
        <f t="shared" si="1"/>
        <v>0.99248120300751874</v>
      </c>
      <c r="E49" s="84">
        <v>65</v>
      </c>
      <c r="F49" s="37">
        <v>65</v>
      </c>
      <c r="G49" s="60">
        <f t="shared" si="3"/>
        <v>1</v>
      </c>
      <c r="H49" s="84">
        <v>68</v>
      </c>
      <c r="I49" s="37">
        <v>67</v>
      </c>
      <c r="J49" s="60">
        <f t="shared" si="4"/>
        <v>0.98529411764705888</v>
      </c>
      <c r="K49" s="35"/>
    </row>
    <row r="50" spans="1:11" s="32" customFormat="1" ht="14.25" customHeight="1" x14ac:dyDescent="0.25">
      <c r="A50" s="49">
        <v>0.61458333333333337</v>
      </c>
      <c r="B50" s="37">
        <f t="shared" si="2"/>
        <v>152</v>
      </c>
      <c r="C50" s="37">
        <f t="shared" si="0"/>
        <v>144</v>
      </c>
      <c r="D50" s="60">
        <f t="shared" si="1"/>
        <v>0.94736842105263153</v>
      </c>
      <c r="E50" s="84">
        <v>77</v>
      </c>
      <c r="F50" s="37">
        <v>72</v>
      </c>
      <c r="G50" s="60">
        <f t="shared" si="3"/>
        <v>0.93506493506493504</v>
      </c>
      <c r="H50" s="84">
        <v>75</v>
      </c>
      <c r="I50" s="37">
        <v>72</v>
      </c>
      <c r="J50" s="60">
        <f t="shared" si="4"/>
        <v>0.96</v>
      </c>
      <c r="K50" s="35"/>
    </row>
    <row r="51" spans="1:11" s="32" customFormat="1" ht="14.25" customHeight="1" x14ac:dyDescent="0.25">
      <c r="A51" s="49">
        <v>0.625</v>
      </c>
      <c r="B51" s="37">
        <f t="shared" si="2"/>
        <v>155</v>
      </c>
      <c r="C51" s="37">
        <f t="shared" si="0"/>
        <v>151</v>
      </c>
      <c r="D51" s="60">
        <f t="shared" si="1"/>
        <v>0.97419354838709682</v>
      </c>
      <c r="E51" s="84">
        <v>77</v>
      </c>
      <c r="F51" s="37">
        <v>75</v>
      </c>
      <c r="G51" s="60">
        <f t="shared" si="3"/>
        <v>0.97402597402597402</v>
      </c>
      <c r="H51" s="84">
        <v>78</v>
      </c>
      <c r="I51" s="37">
        <v>76</v>
      </c>
      <c r="J51" s="60">
        <f t="shared" si="4"/>
        <v>0.97435897435897434</v>
      </c>
      <c r="K51" s="35"/>
    </row>
    <row r="52" spans="1:11" s="32" customFormat="1" ht="14.25" customHeight="1" x14ac:dyDescent="0.25">
      <c r="A52" s="49">
        <v>0.63541666666666663</v>
      </c>
      <c r="B52" s="37">
        <f t="shared" si="2"/>
        <v>186</v>
      </c>
      <c r="C52" s="37">
        <f t="shared" si="0"/>
        <v>173</v>
      </c>
      <c r="D52" s="60">
        <f t="shared" si="1"/>
        <v>0.93010752688172038</v>
      </c>
      <c r="E52" s="84">
        <v>98</v>
      </c>
      <c r="F52" s="37">
        <v>87</v>
      </c>
      <c r="G52" s="60">
        <f t="shared" si="3"/>
        <v>0.88775510204081631</v>
      </c>
      <c r="H52" s="84">
        <v>88</v>
      </c>
      <c r="I52" s="37">
        <v>86</v>
      </c>
      <c r="J52" s="60">
        <f t="shared" si="4"/>
        <v>0.97727272727272729</v>
      </c>
      <c r="K52" s="35"/>
    </row>
    <row r="53" spans="1:11" s="32" customFormat="1" ht="14.25" customHeight="1" x14ac:dyDescent="0.25">
      <c r="A53" s="49">
        <v>0.64583333333333337</v>
      </c>
      <c r="B53" s="37">
        <f t="shared" si="2"/>
        <v>150</v>
      </c>
      <c r="C53" s="37">
        <f t="shared" si="0"/>
        <v>145</v>
      </c>
      <c r="D53" s="60">
        <f t="shared" si="1"/>
        <v>0.96666666666666667</v>
      </c>
      <c r="E53" s="84">
        <v>79</v>
      </c>
      <c r="F53" s="37">
        <v>77</v>
      </c>
      <c r="G53" s="60">
        <f t="shared" si="3"/>
        <v>0.97468354430379744</v>
      </c>
      <c r="H53" s="84">
        <v>71</v>
      </c>
      <c r="I53" s="37">
        <v>68</v>
      </c>
      <c r="J53" s="60">
        <f t="shared" si="4"/>
        <v>0.95774647887323938</v>
      </c>
      <c r="K53" s="35"/>
    </row>
    <row r="54" spans="1:11" s="32" customFormat="1" ht="14.25" customHeight="1" x14ac:dyDescent="0.25">
      <c r="A54" s="49">
        <v>0.65625</v>
      </c>
      <c r="B54" s="37">
        <f t="shared" si="2"/>
        <v>182</v>
      </c>
      <c r="C54" s="37">
        <f t="shared" si="0"/>
        <v>173</v>
      </c>
      <c r="D54" s="60">
        <f t="shared" si="1"/>
        <v>0.9505494505494505</v>
      </c>
      <c r="E54" s="84">
        <v>83</v>
      </c>
      <c r="F54" s="37">
        <v>79</v>
      </c>
      <c r="G54" s="60">
        <f t="shared" si="3"/>
        <v>0.95180722891566261</v>
      </c>
      <c r="H54" s="84">
        <v>99</v>
      </c>
      <c r="I54" s="37">
        <v>94</v>
      </c>
      <c r="J54" s="60">
        <f t="shared" si="4"/>
        <v>0.9494949494949495</v>
      </c>
      <c r="K54" s="35"/>
    </row>
    <row r="55" spans="1:11" s="32" customFormat="1" ht="14.25" customHeight="1" x14ac:dyDescent="0.25">
      <c r="A55" s="49">
        <v>0.66666666666666663</v>
      </c>
      <c r="B55" s="37">
        <f t="shared" si="2"/>
        <v>189</v>
      </c>
      <c r="C55" s="37">
        <f t="shared" si="0"/>
        <v>181</v>
      </c>
      <c r="D55" s="60">
        <f t="shared" si="1"/>
        <v>0.95767195767195767</v>
      </c>
      <c r="E55" s="84">
        <v>112</v>
      </c>
      <c r="F55" s="37">
        <v>104</v>
      </c>
      <c r="G55" s="60">
        <f t="shared" si="3"/>
        <v>0.9285714285714286</v>
      </c>
      <c r="H55" s="84">
        <v>77</v>
      </c>
      <c r="I55" s="37">
        <v>77</v>
      </c>
      <c r="J55" s="60">
        <f t="shared" si="4"/>
        <v>1</v>
      </c>
      <c r="K55" s="35"/>
    </row>
    <row r="56" spans="1:11" s="32" customFormat="1" ht="14.25" customHeight="1" x14ac:dyDescent="0.25">
      <c r="A56" s="49">
        <v>0.67708333333333337</v>
      </c>
      <c r="B56" s="37">
        <f t="shared" si="2"/>
        <v>190</v>
      </c>
      <c r="C56" s="37">
        <f t="shared" si="0"/>
        <v>182</v>
      </c>
      <c r="D56" s="60">
        <f t="shared" si="1"/>
        <v>0.95789473684210524</v>
      </c>
      <c r="E56" s="84">
        <v>90</v>
      </c>
      <c r="F56" s="37">
        <v>86</v>
      </c>
      <c r="G56" s="60">
        <f t="shared" si="3"/>
        <v>0.9555555555555556</v>
      </c>
      <c r="H56" s="84">
        <v>100</v>
      </c>
      <c r="I56" s="37">
        <v>96</v>
      </c>
      <c r="J56" s="60">
        <f t="shared" si="4"/>
        <v>0.96</v>
      </c>
      <c r="K56" s="35"/>
    </row>
    <row r="57" spans="1:11" s="32" customFormat="1" ht="14.25" customHeight="1" x14ac:dyDescent="0.25">
      <c r="A57" s="49">
        <v>0.6875</v>
      </c>
      <c r="B57" s="37">
        <f t="shared" si="2"/>
        <v>211</v>
      </c>
      <c r="C57" s="37">
        <f t="shared" si="0"/>
        <v>209</v>
      </c>
      <c r="D57" s="60">
        <f t="shared" si="1"/>
        <v>0.99052132701421802</v>
      </c>
      <c r="E57" s="84">
        <v>121</v>
      </c>
      <c r="F57" s="37">
        <v>119</v>
      </c>
      <c r="G57" s="60">
        <f t="shared" si="3"/>
        <v>0.98347107438016534</v>
      </c>
      <c r="H57" s="84">
        <v>90</v>
      </c>
      <c r="I57" s="37">
        <v>90</v>
      </c>
      <c r="J57" s="60">
        <f t="shared" si="4"/>
        <v>1</v>
      </c>
      <c r="K57" s="35"/>
    </row>
    <row r="58" spans="1:11" s="32" customFormat="1" ht="14.25" customHeight="1" x14ac:dyDescent="0.25">
      <c r="A58" s="49">
        <v>0.69791666666666663</v>
      </c>
      <c r="B58" s="37">
        <f t="shared" si="2"/>
        <v>179</v>
      </c>
      <c r="C58" s="37">
        <f t="shared" si="0"/>
        <v>166</v>
      </c>
      <c r="D58" s="60">
        <f t="shared" si="1"/>
        <v>0.92737430167597767</v>
      </c>
      <c r="E58" s="84">
        <v>93</v>
      </c>
      <c r="F58" s="37">
        <v>88</v>
      </c>
      <c r="G58" s="60">
        <f t="shared" si="3"/>
        <v>0.94623655913978499</v>
      </c>
      <c r="H58" s="84">
        <v>86</v>
      </c>
      <c r="I58" s="37">
        <v>78</v>
      </c>
      <c r="J58" s="60">
        <f t="shared" si="4"/>
        <v>0.90697674418604646</v>
      </c>
      <c r="K58" s="35"/>
    </row>
    <row r="59" spans="1:11" s="32" customFormat="1" ht="14.25" customHeight="1" x14ac:dyDescent="0.25">
      <c r="A59" s="49">
        <v>0.70833333333333337</v>
      </c>
      <c r="B59" s="37">
        <f t="shared" si="2"/>
        <v>192</v>
      </c>
      <c r="C59" s="37">
        <f t="shared" si="0"/>
        <v>189</v>
      </c>
      <c r="D59" s="60">
        <f t="shared" si="1"/>
        <v>0.984375</v>
      </c>
      <c r="E59" s="84">
        <v>102</v>
      </c>
      <c r="F59" s="37">
        <v>100</v>
      </c>
      <c r="G59" s="60">
        <f t="shared" si="3"/>
        <v>0.98039215686274506</v>
      </c>
      <c r="H59" s="84">
        <v>90</v>
      </c>
      <c r="I59" s="37">
        <v>89</v>
      </c>
      <c r="J59" s="60">
        <f t="shared" si="4"/>
        <v>0.98888888888888893</v>
      </c>
      <c r="K59" s="35"/>
    </row>
    <row r="60" spans="1:11" s="32" customFormat="1" ht="14.25" customHeight="1" x14ac:dyDescent="0.25">
      <c r="A60" s="49">
        <v>0.71875</v>
      </c>
      <c r="B60" s="37">
        <f t="shared" si="2"/>
        <v>187</v>
      </c>
      <c r="C60" s="37">
        <f t="shared" si="0"/>
        <v>180</v>
      </c>
      <c r="D60" s="60">
        <f t="shared" si="1"/>
        <v>0.96256684491978606</v>
      </c>
      <c r="E60" s="84">
        <v>84</v>
      </c>
      <c r="F60" s="37">
        <v>81</v>
      </c>
      <c r="G60" s="60">
        <f t="shared" si="3"/>
        <v>0.9642857142857143</v>
      </c>
      <c r="H60" s="84">
        <v>103</v>
      </c>
      <c r="I60" s="37">
        <v>99</v>
      </c>
      <c r="J60" s="60">
        <f t="shared" si="4"/>
        <v>0.96116504854368934</v>
      </c>
      <c r="K60" s="35"/>
    </row>
    <row r="61" spans="1:11" s="32" customFormat="1" ht="14.25" customHeight="1" x14ac:dyDescent="0.25">
      <c r="A61" s="49">
        <v>0.72916666666666663</v>
      </c>
      <c r="B61" s="37">
        <f t="shared" si="2"/>
        <v>192</v>
      </c>
      <c r="C61" s="37">
        <f t="shared" si="0"/>
        <v>192</v>
      </c>
      <c r="D61" s="60">
        <f t="shared" si="1"/>
        <v>1</v>
      </c>
      <c r="E61" s="84">
        <v>96</v>
      </c>
      <c r="F61" s="37">
        <v>96</v>
      </c>
      <c r="G61" s="60">
        <f t="shared" si="3"/>
        <v>1</v>
      </c>
      <c r="H61" s="84">
        <v>96</v>
      </c>
      <c r="I61" s="37">
        <v>96</v>
      </c>
      <c r="J61" s="60">
        <f t="shared" si="4"/>
        <v>1</v>
      </c>
      <c r="K61" s="35"/>
    </row>
    <row r="62" spans="1:11" s="32" customFormat="1" ht="14.25" customHeight="1" x14ac:dyDescent="0.25">
      <c r="A62" s="49">
        <v>0.73958333333333337</v>
      </c>
      <c r="B62" s="37">
        <f t="shared" si="2"/>
        <v>167</v>
      </c>
      <c r="C62" s="37">
        <f t="shared" si="0"/>
        <v>163</v>
      </c>
      <c r="D62" s="60">
        <f t="shared" si="1"/>
        <v>0.9760479041916168</v>
      </c>
      <c r="E62" s="84">
        <v>95</v>
      </c>
      <c r="F62" s="37">
        <v>92</v>
      </c>
      <c r="G62" s="60">
        <f t="shared" si="3"/>
        <v>0.96842105263157896</v>
      </c>
      <c r="H62" s="84">
        <v>72</v>
      </c>
      <c r="I62" s="37">
        <v>71</v>
      </c>
      <c r="J62" s="60">
        <f t="shared" si="4"/>
        <v>0.98611111111111116</v>
      </c>
      <c r="K62" s="35"/>
    </row>
    <row r="63" spans="1:11" s="32" customFormat="1" ht="14.25" customHeight="1" x14ac:dyDescent="0.25">
      <c r="A63" s="49">
        <v>0.75</v>
      </c>
      <c r="B63" s="37">
        <f t="shared" si="2"/>
        <v>153</v>
      </c>
      <c r="C63" s="37">
        <f t="shared" si="0"/>
        <v>148</v>
      </c>
      <c r="D63" s="60">
        <f t="shared" si="1"/>
        <v>0.9673202614379085</v>
      </c>
      <c r="E63" s="84">
        <v>83</v>
      </c>
      <c r="F63" s="37">
        <v>78</v>
      </c>
      <c r="G63" s="60">
        <f t="shared" si="3"/>
        <v>0.93975903614457834</v>
      </c>
      <c r="H63" s="84">
        <v>70</v>
      </c>
      <c r="I63" s="37">
        <v>70</v>
      </c>
      <c r="J63" s="60">
        <f t="shared" si="4"/>
        <v>1</v>
      </c>
      <c r="K63" s="35"/>
    </row>
    <row r="64" spans="1:11" s="32" customFormat="1" ht="14.25" customHeight="1" x14ac:dyDescent="0.25">
      <c r="A64" s="49">
        <v>0.76041666666666663</v>
      </c>
      <c r="B64" s="37">
        <f t="shared" si="2"/>
        <v>142</v>
      </c>
      <c r="C64" s="37">
        <f t="shared" si="0"/>
        <v>138</v>
      </c>
      <c r="D64" s="60">
        <f t="shared" si="1"/>
        <v>0.971830985915493</v>
      </c>
      <c r="E64" s="84">
        <v>65</v>
      </c>
      <c r="F64" s="37">
        <v>62</v>
      </c>
      <c r="G64" s="60">
        <f t="shared" si="3"/>
        <v>0.9538461538461539</v>
      </c>
      <c r="H64" s="84">
        <v>77</v>
      </c>
      <c r="I64" s="37">
        <v>76</v>
      </c>
      <c r="J64" s="60">
        <f t="shared" si="4"/>
        <v>0.98701298701298701</v>
      </c>
    </row>
    <row r="65" spans="1:10" s="32" customFormat="1" ht="14.25" customHeight="1" x14ac:dyDescent="0.25">
      <c r="A65" s="49">
        <v>0.77083333333333337</v>
      </c>
      <c r="B65" s="37">
        <f t="shared" si="2"/>
        <v>137</v>
      </c>
      <c r="C65" s="37">
        <f t="shared" si="0"/>
        <v>134</v>
      </c>
      <c r="D65" s="60">
        <f t="shared" si="1"/>
        <v>0.97810218978102192</v>
      </c>
      <c r="E65" s="84">
        <v>64</v>
      </c>
      <c r="F65" s="37">
        <v>61</v>
      </c>
      <c r="G65" s="60">
        <f t="shared" si="3"/>
        <v>0.953125</v>
      </c>
      <c r="H65" s="84">
        <v>73</v>
      </c>
      <c r="I65" s="37">
        <v>73</v>
      </c>
      <c r="J65" s="60">
        <f t="shared" si="4"/>
        <v>1</v>
      </c>
    </row>
    <row r="66" spans="1:10" s="32" customFormat="1" ht="14.25" customHeight="1" thickBot="1" x14ac:dyDescent="0.3">
      <c r="A66" s="49">
        <v>0.78125</v>
      </c>
      <c r="B66" s="37">
        <f t="shared" si="2"/>
        <v>118</v>
      </c>
      <c r="C66" s="37">
        <f t="shared" si="0"/>
        <v>115</v>
      </c>
      <c r="D66" s="60">
        <f t="shared" si="1"/>
        <v>0.97457627118644063</v>
      </c>
      <c r="E66" s="84">
        <v>52</v>
      </c>
      <c r="F66" s="37">
        <v>50</v>
      </c>
      <c r="G66" s="60">
        <f t="shared" si="3"/>
        <v>0.96153846153846156</v>
      </c>
      <c r="H66" s="84">
        <v>66</v>
      </c>
      <c r="I66" s="37">
        <v>65</v>
      </c>
      <c r="J66" s="60">
        <f t="shared" si="4"/>
        <v>0.98484848484848486</v>
      </c>
    </row>
    <row r="67" spans="1:10" ht="14.25" customHeight="1" thickTop="1" thickBot="1" x14ac:dyDescent="0.3">
      <c r="A67" s="58" t="s">
        <v>2</v>
      </c>
      <c r="B67" s="58">
        <f>SUM(B15:B66)</f>
        <v>7649</v>
      </c>
      <c r="C67" s="58">
        <f>SUM(C15:C66)</f>
        <v>7371</v>
      </c>
      <c r="D67" s="59">
        <f>IFERROR(IF(AND(B67=0,C67=0),0,C67/B67),0)</f>
        <v>0.96365537978820759</v>
      </c>
      <c r="E67" s="58">
        <f>SUM(E15:E66)</f>
        <v>3681</v>
      </c>
      <c r="F67" s="58">
        <f>SUM(F15:F66)</f>
        <v>3536</v>
      </c>
      <c r="G67" s="59">
        <f>IFERROR(IF(AND(E67=0,F67=0),0,F67/E67),0)</f>
        <v>0.96060853029068183</v>
      </c>
      <c r="H67" s="58">
        <f>SUM(H15:H66)</f>
        <v>3968</v>
      </c>
      <c r="I67" s="58">
        <f>SUM(I15:I66)</f>
        <v>3835</v>
      </c>
      <c r="J67" s="59">
        <f>IFERROR(IF(AND(H67=0,I67=0),0,I67/H67),0)</f>
        <v>0.96648185483870963</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25 J15:J25 G27:G66 J27:J66">
    <cfRule type="expression" dxfId="8"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495C1-1BBF-4202-998A-23DC8CCA35EC}">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17</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100</v>
      </c>
      <c r="C15" s="37">
        <f t="shared" ref="C15:C66" si="0">F15+I15</f>
        <v>98</v>
      </c>
      <c r="D15" s="60">
        <f t="shared" ref="D15:D66" si="1">IF(OR(B15=0,C15=0),0,C15/B15)</f>
        <v>0.98</v>
      </c>
      <c r="E15" s="84">
        <v>48</v>
      </c>
      <c r="F15" s="37">
        <v>48</v>
      </c>
      <c r="G15" s="60">
        <f>IF(OR(E15=0,F15=0),0,F15/E15)</f>
        <v>1</v>
      </c>
      <c r="H15" s="84">
        <v>52</v>
      </c>
      <c r="I15" s="37">
        <v>50</v>
      </c>
      <c r="J15" s="60">
        <f>IF(OR(H15=0,I15=0),0,I15/H15)</f>
        <v>0.96153846153846156</v>
      </c>
      <c r="K15" s="35"/>
    </row>
    <row r="16" spans="1:11" s="32" customFormat="1" ht="14.25" customHeight="1" x14ac:dyDescent="0.25">
      <c r="A16" s="49">
        <v>0.26041666666666669</v>
      </c>
      <c r="B16" s="37">
        <f t="shared" ref="B16:B66" si="2">E16+H16</f>
        <v>110</v>
      </c>
      <c r="C16" s="37">
        <f t="shared" si="0"/>
        <v>104</v>
      </c>
      <c r="D16" s="60">
        <f t="shared" si="1"/>
        <v>0.94545454545454544</v>
      </c>
      <c r="E16" s="84">
        <v>51</v>
      </c>
      <c r="F16" s="37">
        <v>50</v>
      </c>
      <c r="G16" s="60">
        <f t="shared" ref="G16:G66" si="3">IF(OR(E16=0,F16=0),0,F16/E16)</f>
        <v>0.98039215686274506</v>
      </c>
      <c r="H16" s="84">
        <v>59</v>
      </c>
      <c r="I16" s="37">
        <v>54</v>
      </c>
      <c r="J16" s="60">
        <f t="shared" ref="J16:J66" si="4">IF(OR(H16=0,I16=0),0,I16/H16)</f>
        <v>0.9152542372881356</v>
      </c>
      <c r="K16" s="35"/>
    </row>
    <row r="17" spans="1:11" s="32" customFormat="1" ht="14.25" customHeight="1" x14ac:dyDescent="0.25">
      <c r="A17" s="49">
        <v>0.27083333333333331</v>
      </c>
      <c r="B17" s="37">
        <f t="shared" si="2"/>
        <v>189</v>
      </c>
      <c r="C17" s="37">
        <f t="shared" si="0"/>
        <v>161</v>
      </c>
      <c r="D17" s="60">
        <f t="shared" si="1"/>
        <v>0.85185185185185186</v>
      </c>
      <c r="E17" s="84">
        <v>79</v>
      </c>
      <c r="F17" s="37">
        <v>76</v>
      </c>
      <c r="G17" s="60">
        <f t="shared" si="3"/>
        <v>0.96202531645569622</v>
      </c>
      <c r="H17" s="84">
        <v>110</v>
      </c>
      <c r="I17" s="37">
        <v>85</v>
      </c>
      <c r="J17" s="60">
        <f t="shared" si="4"/>
        <v>0.77272727272727271</v>
      </c>
      <c r="K17" s="35"/>
    </row>
    <row r="18" spans="1:11" s="32" customFormat="1" ht="14.25" customHeight="1" x14ac:dyDescent="0.25">
      <c r="A18" s="49">
        <v>0.28125</v>
      </c>
      <c r="B18" s="37">
        <f t="shared" si="2"/>
        <v>249</v>
      </c>
      <c r="C18" s="37">
        <f t="shared" si="0"/>
        <v>245</v>
      </c>
      <c r="D18" s="60">
        <f t="shared" si="1"/>
        <v>0.98393574297188757</v>
      </c>
      <c r="E18" s="84">
        <v>118</v>
      </c>
      <c r="F18" s="37">
        <v>118</v>
      </c>
      <c r="G18" s="60">
        <f t="shared" si="3"/>
        <v>1</v>
      </c>
      <c r="H18" s="84">
        <v>131</v>
      </c>
      <c r="I18" s="37">
        <v>127</v>
      </c>
      <c r="J18" s="60">
        <f t="shared" si="4"/>
        <v>0.96946564885496178</v>
      </c>
      <c r="K18" s="35"/>
    </row>
    <row r="19" spans="1:11" s="32" customFormat="1" ht="14.25" customHeight="1" x14ac:dyDescent="0.25">
      <c r="A19" s="49">
        <v>0.29166666666666669</v>
      </c>
      <c r="B19" s="37">
        <f t="shared" si="2"/>
        <v>269</v>
      </c>
      <c r="C19" s="37">
        <f t="shared" si="0"/>
        <v>252</v>
      </c>
      <c r="D19" s="60">
        <f t="shared" si="1"/>
        <v>0.93680297397769519</v>
      </c>
      <c r="E19" s="84">
        <v>121</v>
      </c>
      <c r="F19" s="37">
        <v>116</v>
      </c>
      <c r="G19" s="60">
        <f t="shared" si="3"/>
        <v>0.95867768595041325</v>
      </c>
      <c r="H19" s="84">
        <v>148</v>
      </c>
      <c r="I19" s="37">
        <v>136</v>
      </c>
      <c r="J19" s="60">
        <f t="shared" si="4"/>
        <v>0.91891891891891897</v>
      </c>
      <c r="K19" s="35"/>
    </row>
    <row r="20" spans="1:11" s="32" customFormat="1" ht="14.25" customHeight="1" x14ac:dyDescent="0.25">
      <c r="A20" s="49">
        <v>0.30208333333333331</v>
      </c>
      <c r="B20" s="37">
        <f t="shared" si="2"/>
        <v>314</v>
      </c>
      <c r="C20" s="37">
        <f t="shared" si="0"/>
        <v>302</v>
      </c>
      <c r="D20" s="60">
        <f t="shared" si="1"/>
        <v>0.96178343949044587</v>
      </c>
      <c r="E20" s="84">
        <v>136</v>
      </c>
      <c r="F20" s="37">
        <v>129</v>
      </c>
      <c r="G20" s="60">
        <f t="shared" si="3"/>
        <v>0.94852941176470584</v>
      </c>
      <c r="H20" s="84">
        <v>178</v>
      </c>
      <c r="I20" s="37">
        <v>173</v>
      </c>
      <c r="J20" s="60">
        <f t="shared" si="4"/>
        <v>0.9719101123595506</v>
      </c>
      <c r="K20" s="35"/>
    </row>
    <row r="21" spans="1:11" s="32" customFormat="1" ht="14.25" customHeight="1" x14ac:dyDescent="0.25">
      <c r="A21" s="49">
        <v>0.3125</v>
      </c>
      <c r="B21" s="37">
        <f t="shared" si="2"/>
        <v>336</v>
      </c>
      <c r="C21" s="37">
        <f t="shared" si="0"/>
        <v>313</v>
      </c>
      <c r="D21" s="60">
        <f t="shared" si="1"/>
        <v>0.93154761904761907</v>
      </c>
      <c r="E21" s="84">
        <v>128</v>
      </c>
      <c r="F21" s="37">
        <v>125</v>
      </c>
      <c r="G21" s="60">
        <f t="shared" si="3"/>
        <v>0.9765625</v>
      </c>
      <c r="H21" s="84">
        <v>208</v>
      </c>
      <c r="I21" s="37">
        <v>188</v>
      </c>
      <c r="J21" s="60">
        <f t="shared" si="4"/>
        <v>0.90384615384615385</v>
      </c>
      <c r="K21" s="35"/>
    </row>
    <row r="22" spans="1:11" s="32" customFormat="1" ht="14.25" customHeight="1" x14ac:dyDescent="0.25">
      <c r="A22" s="49">
        <v>0.32291666666666669</v>
      </c>
      <c r="B22" s="37">
        <f t="shared" si="2"/>
        <v>323</v>
      </c>
      <c r="C22" s="37">
        <f t="shared" si="0"/>
        <v>305</v>
      </c>
      <c r="D22" s="60">
        <f t="shared" si="1"/>
        <v>0.94427244582043346</v>
      </c>
      <c r="E22" s="84">
        <v>124</v>
      </c>
      <c r="F22" s="37">
        <v>119</v>
      </c>
      <c r="G22" s="60">
        <f t="shared" si="3"/>
        <v>0.95967741935483875</v>
      </c>
      <c r="H22" s="84">
        <v>199</v>
      </c>
      <c r="I22" s="37">
        <v>186</v>
      </c>
      <c r="J22" s="60">
        <f t="shared" si="4"/>
        <v>0.9346733668341709</v>
      </c>
      <c r="K22" s="35"/>
    </row>
    <row r="23" spans="1:11" s="32" customFormat="1" ht="14.25" customHeight="1" x14ac:dyDescent="0.25">
      <c r="A23" s="49">
        <v>0.33333333333333331</v>
      </c>
      <c r="B23" s="37">
        <f t="shared" si="2"/>
        <v>315</v>
      </c>
      <c r="C23" s="37">
        <f t="shared" si="0"/>
        <v>293</v>
      </c>
      <c r="D23" s="60">
        <f t="shared" si="1"/>
        <v>0.93015873015873018</v>
      </c>
      <c r="E23" s="84">
        <v>148</v>
      </c>
      <c r="F23" s="37">
        <v>141</v>
      </c>
      <c r="G23" s="60">
        <f t="shared" si="3"/>
        <v>0.95270270270270274</v>
      </c>
      <c r="H23" s="84">
        <v>167</v>
      </c>
      <c r="I23" s="37">
        <v>152</v>
      </c>
      <c r="J23" s="60">
        <f t="shared" si="4"/>
        <v>0.91017964071856283</v>
      </c>
      <c r="K23" s="35"/>
    </row>
    <row r="24" spans="1:11" s="32" customFormat="1" ht="14.25" customHeight="1" x14ac:dyDescent="0.25">
      <c r="A24" s="49">
        <v>0.34375</v>
      </c>
      <c r="B24" s="37">
        <f t="shared" si="2"/>
        <v>266</v>
      </c>
      <c r="C24" s="37">
        <f t="shared" si="0"/>
        <v>252</v>
      </c>
      <c r="D24" s="60">
        <f t="shared" si="1"/>
        <v>0.94736842105263153</v>
      </c>
      <c r="E24" s="84">
        <v>121</v>
      </c>
      <c r="F24" s="37">
        <v>113</v>
      </c>
      <c r="G24" s="60">
        <f t="shared" si="3"/>
        <v>0.93388429752066116</v>
      </c>
      <c r="H24" s="84">
        <v>145</v>
      </c>
      <c r="I24" s="37">
        <v>139</v>
      </c>
      <c r="J24" s="60">
        <f t="shared" si="4"/>
        <v>0.95862068965517244</v>
      </c>
      <c r="K24" s="35"/>
    </row>
    <row r="25" spans="1:11" s="32" customFormat="1" ht="14.25" customHeight="1" x14ac:dyDescent="0.25">
      <c r="A25" s="49">
        <v>0.35416666666666669</v>
      </c>
      <c r="B25" s="37">
        <f t="shared" si="2"/>
        <v>279</v>
      </c>
      <c r="C25" s="37">
        <f t="shared" si="0"/>
        <v>246</v>
      </c>
      <c r="D25" s="60">
        <f t="shared" si="1"/>
        <v>0.88172043010752688</v>
      </c>
      <c r="E25" s="84">
        <v>132</v>
      </c>
      <c r="F25" s="37">
        <v>123</v>
      </c>
      <c r="G25" s="60">
        <f t="shared" si="3"/>
        <v>0.93181818181818177</v>
      </c>
      <c r="H25" s="84">
        <v>147</v>
      </c>
      <c r="I25" s="37">
        <v>123</v>
      </c>
      <c r="J25" s="60">
        <f t="shared" si="4"/>
        <v>0.83673469387755106</v>
      </c>
      <c r="K25" s="35"/>
    </row>
    <row r="26" spans="1:11" s="32" customFormat="1" ht="14.25" customHeight="1" x14ac:dyDescent="0.25">
      <c r="A26" s="49">
        <v>0.36458333333333331</v>
      </c>
      <c r="B26" s="37">
        <f t="shared" si="2"/>
        <v>320</v>
      </c>
      <c r="C26" s="37">
        <f t="shared" si="0"/>
        <v>290</v>
      </c>
      <c r="D26" s="60">
        <f t="shared" si="1"/>
        <v>0.90625</v>
      </c>
      <c r="E26" s="84">
        <v>129</v>
      </c>
      <c r="F26" s="37">
        <v>120</v>
      </c>
      <c r="G26" s="60">
        <f t="shared" si="3"/>
        <v>0.93023255813953487</v>
      </c>
      <c r="H26" s="84">
        <v>191</v>
      </c>
      <c r="I26" s="37">
        <v>170</v>
      </c>
      <c r="J26" s="60">
        <f t="shared" si="4"/>
        <v>0.89005235602094246</v>
      </c>
      <c r="K26" s="35"/>
    </row>
    <row r="27" spans="1:11" s="32" customFormat="1" ht="14.25" customHeight="1" x14ac:dyDescent="0.25">
      <c r="A27" s="49">
        <v>0.375</v>
      </c>
      <c r="B27" s="87">
        <f t="shared" si="2"/>
        <v>239</v>
      </c>
      <c r="C27" s="37">
        <f t="shared" si="0"/>
        <v>263</v>
      </c>
      <c r="D27" s="60">
        <f t="shared" si="1"/>
        <v>1.100418410041841</v>
      </c>
      <c r="E27" s="85">
        <v>134</v>
      </c>
      <c r="F27" s="37">
        <v>147</v>
      </c>
      <c r="G27" s="60">
        <f t="shared" si="3"/>
        <v>1.0970149253731343</v>
      </c>
      <c r="H27" s="85">
        <v>105</v>
      </c>
      <c r="I27" s="37">
        <v>116</v>
      </c>
      <c r="J27" s="60">
        <f t="shared" si="4"/>
        <v>1.1047619047619048</v>
      </c>
      <c r="K27" s="35"/>
    </row>
    <row r="28" spans="1:11" s="32" customFormat="1" ht="14.25" customHeight="1" x14ac:dyDescent="0.25">
      <c r="A28" s="49">
        <v>0.38541666666666669</v>
      </c>
      <c r="B28" s="87">
        <f t="shared" si="2"/>
        <v>214</v>
      </c>
      <c r="C28" s="37">
        <f t="shared" si="0"/>
        <v>249</v>
      </c>
      <c r="D28" s="60">
        <f t="shared" si="1"/>
        <v>1.1635514018691588</v>
      </c>
      <c r="E28" s="85">
        <v>111</v>
      </c>
      <c r="F28" s="37">
        <v>131</v>
      </c>
      <c r="G28" s="60">
        <f t="shared" si="3"/>
        <v>1.1801801801801801</v>
      </c>
      <c r="H28" s="85">
        <v>103</v>
      </c>
      <c r="I28" s="37">
        <v>118</v>
      </c>
      <c r="J28" s="60">
        <f t="shared" si="4"/>
        <v>1.145631067961165</v>
      </c>
      <c r="K28" s="35"/>
    </row>
    <row r="29" spans="1:11" s="32" customFormat="1" ht="14.25" customHeight="1" x14ac:dyDescent="0.25">
      <c r="A29" s="49">
        <v>0.39583333333333331</v>
      </c>
      <c r="B29" s="37">
        <f t="shared" si="2"/>
        <v>296</v>
      </c>
      <c r="C29" s="37">
        <f t="shared" si="0"/>
        <v>285</v>
      </c>
      <c r="D29" s="60">
        <f t="shared" si="1"/>
        <v>0.96283783783783783</v>
      </c>
      <c r="E29" s="84">
        <v>140</v>
      </c>
      <c r="F29" s="37">
        <v>139</v>
      </c>
      <c r="G29" s="60">
        <f t="shared" si="3"/>
        <v>0.99285714285714288</v>
      </c>
      <c r="H29" s="84">
        <v>156</v>
      </c>
      <c r="I29" s="37">
        <v>146</v>
      </c>
      <c r="J29" s="60">
        <f t="shared" si="4"/>
        <v>0.9358974358974359</v>
      </c>
      <c r="K29" s="35"/>
    </row>
    <row r="30" spans="1:11" s="32" customFormat="1" ht="14.25" customHeight="1" x14ac:dyDescent="0.25">
      <c r="A30" s="49">
        <v>0.40625</v>
      </c>
      <c r="B30" s="37">
        <f t="shared" si="2"/>
        <v>286</v>
      </c>
      <c r="C30" s="37">
        <f t="shared" si="0"/>
        <v>260</v>
      </c>
      <c r="D30" s="60">
        <f t="shared" si="1"/>
        <v>0.90909090909090906</v>
      </c>
      <c r="E30" s="84">
        <v>116</v>
      </c>
      <c r="F30" s="37">
        <v>109</v>
      </c>
      <c r="G30" s="60">
        <f t="shared" si="3"/>
        <v>0.93965517241379315</v>
      </c>
      <c r="H30" s="84">
        <v>170</v>
      </c>
      <c r="I30" s="37">
        <v>151</v>
      </c>
      <c r="J30" s="60">
        <f t="shared" si="4"/>
        <v>0.88823529411764701</v>
      </c>
      <c r="K30" s="35"/>
    </row>
    <row r="31" spans="1:11" s="32" customFormat="1" ht="14.25" customHeight="1" x14ac:dyDescent="0.25">
      <c r="A31" s="49">
        <v>0.41666666666666669</v>
      </c>
      <c r="B31" s="37">
        <f t="shared" si="2"/>
        <v>276</v>
      </c>
      <c r="C31" s="37">
        <f t="shared" si="0"/>
        <v>257</v>
      </c>
      <c r="D31" s="60">
        <f t="shared" si="1"/>
        <v>0.9311594202898551</v>
      </c>
      <c r="E31" s="84">
        <v>122</v>
      </c>
      <c r="F31" s="37">
        <v>113</v>
      </c>
      <c r="G31" s="60">
        <f t="shared" si="3"/>
        <v>0.92622950819672134</v>
      </c>
      <c r="H31" s="84">
        <v>154</v>
      </c>
      <c r="I31" s="37">
        <v>144</v>
      </c>
      <c r="J31" s="60">
        <f t="shared" si="4"/>
        <v>0.93506493506493504</v>
      </c>
      <c r="K31" s="35"/>
    </row>
    <row r="32" spans="1:11" s="32" customFormat="1" ht="14.25" customHeight="1" x14ac:dyDescent="0.25">
      <c r="A32" s="49">
        <v>0.42708333333333331</v>
      </c>
      <c r="B32" s="37">
        <f t="shared" si="2"/>
        <v>264</v>
      </c>
      <c r="C32" s="37">
        <f t="shared" si="0"/>
        <v>241</v>
      </c>
      <c r="D32" s="60">
        <f t="shared" si="1"/>
        <v>0.91287878787878785</v>
      </c>
      <c r="E32" s="84">
        <v>119</v>
      </c>
      <c r="F32" s="37">
        <v>110</v>
      </c>
      <c r="G32" s="60">
        <f t="shared" si="3"/>
        <v>0.92436974789915971</v>
      </c>
      <c r="H32" s="84">
        <v>145</v>
      </c>
      <c r="I32" s="37">
        <v>131</v>
      </c>
      <c r="J32" s="60">
        <f t="shared" si="4"/>
        <v>0.90344827586206899</v>
      </c>
      <c r="K32" s="35"/>
    </row>
    <row r="33" spans="1:11" s="32" customFormat="1" ht="14.25" customHeight="1" x14ac:dyDescent="0.25">
      <c r="A33" s="49">
        <v>0.4375</v>
      </c>
      <c r="B33" s="37">
        <f t="shared" si="2"/>
        <v>269</v>
      </c>
      <c r="C33" s="37">
        <f t="shared" si="0"/>
        <v>243</v>
      </c>
      <c r="D33" s="60">
        <f t="shared" si="1"/>
        <v>0.90334572490706322</v>
      </c>
      <c r="E33" s="84">
        <v>115</v>
      </c>
      <c r="F33" s="37">
        <v>103</v>
      </c>
      <c r="G33" s="60">
        <f t="shared" si="3"/>
        <v>0.89565217391304353</v>
      </c>
      <c r="H33" s="84">
        <v>154</v>
      </c>
      <c r="I33" s="37">
        <v>140</v>
      </c>
      <c r="J33" s="60">
        <f t="shared" si="4"/>
        <v>0.90909090909090906</v>
      </c>
      <c r="K33" s="35"/>
    </row>
    <row r="34" spans="1:11" s="32" customFormat="1" ht="14.25" customHeight="1" x14ac:dyDescent="0.25">
      <c r="A34" s="49">
        <v>0.44791666666666669</v>
      </c>
      <c r="B34" s="37">
        <f t="shared" si="2"/>
        <v>279</v>
      </c>
      <c r="C34" s="37">
        <f t="shared" si="0"/>
        <v>263</v>
      </c>
      <c r="D34" s="60">
        <f t="shared" si="1"/>
        <v>0.94265232974910396</v>
      </c>
      <c r="E34" s="84">
        <v>133</v>
      </c>
      <c r="F34" s="37">
        <v>133</v>
      </c>
      <c r="G34" s="60">
        <f t="shared" si="3"/>
        <v>1</v>
      </c>
      <c r="H34" s="84">
        <v>146</v>
      </c>
      <c r="I34" s="37">
        <v>130</v>
      </c>
      <c r="J34" s="60">
        <f t="shared" si="4"/>
        <v>0.8904109589041096</v>
      </c>
      <c r="K34" s="35"/>
    </row>
    <row r="35" spans="1:11" s="32" customFormat="1" ht="14.25" customHeight="1" x14ac:dyDescent="0.25">
      <c r="A35" s="49">
        <v>0.45833333333333331</v>
      </c>
      <c r="B35" s="37">
        <f t="shared" si="2"/>
        <v>272</v>
      </c>
      <c r="C35" s="37">
        <f t="shared" si="0"/>
        <v>261</v>
      </c>
      <c r="D35" s="60">
        <f t="shared" si="1"/>
        <v>0.9595588235294118</v>
      </c>
      <c r="E35" s="84">
        <v>137</v>
      </c>
      <c r="F35" s="37">
        <v>134</v>
      </c>
      <c r="G35" s="60">
        <f t="shared" si="3"/>
        <v>0.97810218978102192</v>
      </c>
      <c r="H35" s="84">
        <v>135</v>
      </c>
      <c r="I35" s="37">
        <v>127</v>
      </c>
      <c r="J35" s="60">
        <f t="shared" si="4"/>
        <v>0.94074074074074077</v>
      </c>
      <c r="K35" s="35"/>
    </row>
    <row r="36" spans="1:11" s="32" customFormat="1" ht="14.25" customHeight="1" x14ac:dyDescent="0.25">
      <c r="A36" s="49">
        <v>0.46875</v>
      </c>
      <c r="B36" s="37">
        <f t="shared" si="2"/>
        <v>294</v>
      </c>
      <c r="C36" s="37">
        <f t="shared" si="0"/>
        <v>272</v>
      </c>
      <c r="D36" s="60">
        <f t="shared" si="1"/>
        <v>0.92517006802721091</v>
      </c>
      <c r="E36" s="84">
        <v>139</v>
      </c>
      <c r="F36" s="37">
        <v>131</v>
      </c>
      <c r="G36" s="60">
        <f t="shared" si="3"/>
        <v>0.94244604316546765</v>
      </c>
      <c r="H36" s="84">
        <v>155</v>
      </c>
      <c r="I36" s="37">
        <v>141</v>
      </c>
      <c r="J36" s="60">
        <f t="shared" si="4"/>
        <v>0.9096774193548387</v>
      </c>
      <c r="K36" s="35"/>
    </row>
    <row r="37" spans="1:11" s="32" customFormat="1" ht="14.25" customHeight="1" x14ac:dyDescent="0.25">
      <c r="A37" s="49">
        <v>0.47916666666666669</v>
      </c>
      <c r="B37" s="37">
        <f t="shared" si="2"/>
        <v>299</v>
      </c>
      <c r="C37" s="37">
        <f t="shared" si="0"/>
        <v>282</v>
      </c>
      <c r="D37" s="60">
        <f t="shared" si="1"/>
        <v>0.94314381270903014</v>
      </c>
      <c r="E37" s="84">
        <v>157</v>
      </c>
      <c r="F37" s="37">
        <v>152</v>
      </c>
      <c r="G37" s="60">
        <f t="shared" si="3"/>
        <v>0.96815286624203822</v>
      </c>
      <c r="H37" s="84">
        <v>142</v>
      </c>
      <c r="I37" s="37">
        <v>130</v>
      </c>
      <c r="J37" s="60">
        <f t="shared" si="4"/>
        <v>0.91549295774647887</v>
      </c>
      <c r="K37" s="35"/>
    </row>
    <row r="38" spans="1:11" s="32" customFormat="1" ht="14.25" customHeight="1" x14ac:dyDescent="0.25">
      <c r="A38" s="49">
        <v>0.48958333333333331</v>
      </c>
      <c r="B38" s="37">
        <f t="shared" si="2"/>
        <v>284</v>
      </c>
      <c r="C38" s="85">
        <f t="shared" si="0"/>
        <v>31</v>
      </c>
      <c r="D38" s="60">
        <f t="shared" si="1"/>
        <v>0.10915492957746478</v>
      </c>
      <c r="E38" s="84">
        <v>132</v>
      </c>
      <c r="F38" s="85">
        <v>18</v>
      </c>
      <c r="G38" s="60">
        <f t="shared" si="3"/>
        <v>0.13636363636363635</v>
      </c>
      <c r="H38" s="84">
        <v>152</v>
      </c>
      <c r="I38" s="85">
        <v>13</v>
      </c>
      <c r="J38" s="60">
        <f t="shared" si="4"/>
        <v>8.5526315789473686E-2</v>
      </c>
      <c r="K38" s="35"/>
    </row>
    <row r="39" spans="1:11" s="32" customFormat="1" ht="14.25" customHeight="1" x14ac:dyDescent="0.25">
      <c r="A39" s="49">
        <v>0.5</v>
      </c>
      <c r="B39" s="37">
        <f t="shared" si="2"/>
        <v>328</v>
      </c>
      <c r="C39" s="85">
        <f t="shared" si="0"/>
        <v>0</v>
      </c>
      <c r="D39" s="60">
        <f t="shared" si="1"/>
        <v>0</v>
      </c>
      <c r="E39" s="84">
        <v>174</v>
      </c>
      <c r="F39" s="85">
        <v>0</v>
      </c>
      <c r="G39" s="60">
        <f t="shared" si="3"/>
        <v>0</v>
      </c>
      <c r="H39" s="84">
        <v>154</v>
      </c>
      <c r="I39" s="85">
        <v>0</v>
      </c>
      <c r="J39" s="60">
        <f t="shared" si="4"/>
        <v>0</v>
      </c>
      <c r="K39" s="35"/>
    </row>
    <row r="40" spans="1:11" s="32" customFormat="1" ht="14.25" customHeight="1" x14ac:dyDescent="0.25">
      <c r="A40" s="49">
        <v>0.51041666666666663</v>
      </c>
      <c r="B40" s="37">
        <f t="shared" si="2"/>
        <v>290</v>
      </c>
      <c r="C40" s="85">
        <f t="shared" si="0"/>
        <v>0</v>
      </c>
      <c r="D40" s="60">
        <f t="shared" si="1"/>
        <v>0</v>
      </c>
      <c r="E40" s="84">
        <v>137</v>
      </c>
      <c r="F40" s="85">
        <v>0</v>
      </c>
      <c r="G40" s="60">
        <f t="shared" si="3"/>
        <v>0</v>
      </c>
      <c r="H40" s="84">
        <v>153</v>
      </c>
      <c r="I40" s="85">
        <v>0</v>
      </c>
      <c r="J40" s="60">
        <f t="shared" si="4"/>
        <v>0</v>
      </c>
      <c r="K40" s="35"/>
    </row>
    <row r="41" spans="1:11" s="32" customFormat="1" ht="14.25" customHeight="1" x14ac:dyDescent="0.25">
      <c r="A41" s="49">
        <v>0.52083333333333337</v>
      </c>
      <c r="B41" s="37">
        <f t="shared" si="2"/>
        <v>276</v>
      </c>
      <c r="C41" s="85">
        <f t="shared" si="0"/>
        <v>0</v>
      </c>
      <c r="D41" s="60">
        <f t="shared" si="1"/>
        <v>0</v>
      </c>
      <c r="E41" s="84">
        <v>129</v>
      </c>
      <c r="F41" s="85">
        <v>0</v>
      </c>
      <c r="G41" s="60">
        <f t="shared" si="3"/>
        <v>0</v>
      </c>
      <c r="H41" s="84">
        <v>147</v>
      </c>
      <c r="I41" s="85">
        <v>0</v>
      </c>
      <c r="J41" s="60">
        <f t="shared" si="4"/>
        <v>0</v>
      </c>
      <c r="K41" s="35"/>
    </row>
    <row r="42" spans="1:11" s="32" customFormat="1" ht="14.25" customHeight="1" x14ac:dyDescent="0.25">
      <c r="A42" s="49">
        <v>0.53125</v>
      </c>
      <c r="B42" s="37">
        <f t="shared" si="2"/>
        <v>325</v>
      </c>
      <c r="C42" s="85">
        <f t="shared" si="0"/>
        <v>0</v>
      </c>
      <c r="D42" s="60">
        <f t="shared" si="1"/>
        <v>0</v>
      </c>
      <c r="E42" s="84">
        <v>177</v>
      </c>
      <c r="F42" s="85">
        <v>0</v>
      </c>
      <c r="G42" s="60">
        <f t="shared" si="3"/>
        <v>0</v>
      </c>
      <c r="H42" s="84">
        <v>148</v>
      </c>
      <c r="I42" s="85">
        <v>0</v>
      </c>
      <c r="J42" s="60">
        <f t="shared" si="4"/>
        <v>0</v>
      </c>
      <c r="K42" s="35"/>
    </row>
    <row r="43" spans="1:11" s="32" customFormat="1" ht="14.25" customHeight="1" x14ac:dyDescent="0.25">
      <c r="A43" s="49">
        <v>0.54166666666666663</v>
      </c>
      <c r="B43" s="37">
        <f t="shared" si="2"/>
        <v>292</v>
      </c>
      <c r="C43" s="85">
        <f t="shared" si="0"/>
        <v>0</v>
      </c>
      <c r="D43" s="60">
        <f t="shared" si="1"/>
        <v>0</v>
      </c>
      <c r="E43" s="84">
        <v>147</v>
      </c>
      <c r="F43" s="85">
        <v>0</v>
      </c>
      <c r="G43" s="60">
        <f t="shared" si="3"/>
        <v>0</v>
      </c>
      <c r="H43" s="84">
        <v>145</v>
      </c>
      <c r="I43" s="85">
        <v>0</v>
      </c>
      <c r="J43" s="60">
        <f t="shared" si="4"/>
        <v>0</v>
      </c>
      <c r="K43" s="35"/>
    </row>
    <row r="44" spans="1:11" s="32" customFormat="1" ht="14.25" customHeight="1" x14ac:dyDescent="0.25">
      <c r="A44" s="49">
        <v>0.55208333333333337</v>
      </c>
      <c r="B44" s="37">
        <f t="shared" si="2"/>
        <v>299</v>
      </c>
      <c r="C44" s="85">
        <f t="shared" si="0"/>
        <v>0</v>
      </c>
      <c r="D44" s="60">
        <f t="shared" si="1"/>
        <v>0</v>
      </c>
      <c r="E44" s="84">
        <v>158</v>
      </c>
      <c r="F44" s="85">
        <v>0</v>
      </c>
      <c r="G44" s="60">
        <f t="shared" si="3"/>
        <v>0</v>
      </c>
      <c r="H44" s="84">
        <v>141</v>
      </c>
      <c r="I44" s="85">
        <v>0</v>
      </c>
      <c r="J44" s="60">
        <f t="shared" si="4"/>
        <v>0</v>
      </c>
      <c r="K44" s="35"/>
    </row>
    <row r="45" spans="1:11" s="32" customFormat="1" ht="14.25" customHeight="1" x14ac:dyDescent="0.25">
      <c r="A45" s="49">
        <v>0.5625</v>
      </c>
      <c r="B45" s="37">
        <f t="shared" si="2"/>
        <v>309</v>
      </c>
      <c r="C45" s="85">
        <f t="shared" si="0"/>
        <v>0</v>
      </c>
      <c r="D45" s="60">
        <f t="shared" si="1"/>
        <v>0</v>
      </c>
      <c r="E45" s="84">
        <v>144</v>
      </c>
      <c r="F45" s="85">
        <v>0</v>
      </c>
      <c r="G45" s="60">
        <f t="shared" si="3"/>
        <v>0</v>
      </c>
      <c r="H45" s="84">
        <v>165</v>
      </c>
      <c r="I45" s="85">
        <v>0</v>
      </c>
      <c r="J45" s="60">
        <f t="shared" si="4"/>
        <v>0</v>
      </c>
      <c r="K45" s="35"/>
    </row>
    <row r="46" spans="1:11" s="32" customFormat="1" ht="14.25" customHeight="1" x14ac:dyDescent="0.25">
      <c r="A46" s="49">
        <v>0.57291666666666663</v>
      </c>
      <c r="B46" s="37">
        <f t="shared" si="2"/>
        <v>303</v>
      </c>
      <c r="C46" s="85">
        <f t="shared" si="0"/>
        <v>0</v>
      </c>
      <c r="D46" s="60">
        <f t="shared" si="1"/>
        <v>0</v>
      </c>
      <c r="E46" s="84">
        <v>165</v>
      </c>
      <c r="F46" s="85">
        <v>0</v>
      </c>
      <c r="G46" s="60">
        <f t="shared" si="3"/>
        <v>0</v>
      </c>
      <c r="H46" s="84">
        <v>138</v>
      </c>
      <c r="I46" s="85">
        <v>0</v>
      </c>
      <c r="J46" s="60">
        <f t="shared" si="4"/>
        <v>0</v>
      </c>
      <c r="K46" s="35"/>
    </row>
    <row r="47" spans="1:11" s="32" customFormat="1" ht="14.25" customHeight="1" x14ac:dyDescent="0.25">
      <c r="A47" s="49">
        <v>0.58333333333333337</v>
      </c>
      <c r="B47" s="37">
        <f t="shared" si="2"/>
        <v>305</v>
      </c>
      <c r="C47" s="85">
        <f t="shared" si="0"/>
        <v>0</v>
      </c>
      <c r="D47" s="60">
        <f t="shared" si="1"/>
        <v>0</v>
      </c>
      <c r="E47" s="84">
        <v>163</v>
      </c>
      <c r="F47" s="85">
        <v>0</v>
      </c>
      <c r="G47" s="60">
        <f t="shared" si="3"/>
        <v>0</v>
      </c>
      <c r="H47" s="84">
        <v>142</v>
      </c>
      <c r="I47" s="85">
        <v>0</v>
      </c>
      <c r="J47" s="60">
        <f t="shared" si="4"/>
        <v>0</v>
      </c>
      <c r="K47" s="35"/>
    </row>
    <row r="48" spans="1:11" s="32" customFormat="1" ht="14.25" customHeight="1" x14ac:dyDescent="0.25">
      <c r="A48" s="49">
        <v>0.59375</v>
      </c>
      <c r="B48" s="37">
        <f t="shared" si="2"/>
        <v>321</v>
      </c>
      <c r="C48" s="85">
        <f t="shared" si="0"/>
        <v>0</v>
      </c>
      <c r="D48" s="60">
        <f t="shared" si="1"/>
        <v>0</v>
      </c>
      <c r="E48" s="84">
        <v>161</v>
      </c>
      <c r="F48" s="85">
        <v>0</v>
      </c>
      <c r="G48" s="60">
        <f t="shared" si="3"/>
        <v>0</v>
      </c>
      <c r="H48" s="84">
        <v>160</v>
      </c>
      <c r="I48" s="85">
        <v>0</v>
      </c>
      <c r="J48" s="60">
        <f t="shared" si="4"/>
        <v>0</v>
      </c>
      <c r="K48" s="35"/>
    </row>
    <row r="49" spans="1:11" s="32" customFormat="1" ht="14.25" customHeight="1" x14ac:dyDescent="0.25">
      <c r="A49" s="49">
        <v>0.60416666666666663</v>
      </c>
      <c r="B49" s="37">
        <f t="shared" si="2"/>
        <v>301</v>
      </c>
      <c r="C49" s="85">
        <f t="shared" si="0"/>
        <v>0</v>
      </c>
      <c r="D49" s="60">
        <f t="shared" si="1"/>
        <v>0</v>
      </c>
      <c r="E49" s="84">
        <v>157</v>
      </c>
      <c r="F49" s="85">
        <v>0</v>
      </c>
      <c r="G49" s="60">
        <f t="shared" si="3"/>
        <v>0</v>
      </c>
      <c r="H49" s="84">
        <v>144</v>
      </c>
      <c r="I49" s="85">
        <v>0</v>
      </c>
      <c r="J49" s="60">
        <f t="shared" si="4"/>
        <v>0</v>
      </c>
      <c r="K49" s="35"/>
    </row>
    <row r="50" spans="1:11" s="32" customFormat="1" ht="14.25" customHeight="1" x14ac:dyDescent="0.25">
      <c r="A50" s="49">
        <v>0.61458333333333337</v>
      </c>
      <c r="B50" s="37">
        <f t="shared" si="2"/>
        <v>326</v>
      </c>
      <c r="C50" s="85">
        <f t="shared" si="0"/>
        <v>0</v>
      </c>
      <c r="D50" s="60">
        <f t="shared" si="1"/>
        <v>0</v>
      </c>
      <c r="E50" s="84">
        <v>164</v>
      </c>
      <c r="F50" s="85">
        <v>0</v>
      </c>
      <c r="G50" s="60">
        <f t="shared" si="3"/>
        <v>0</v>
      </c>
      <c r="H50" s="84">
        <v>162</v>
      </c>
      <c r="I50" s="85">
        <v>0</v>
      </c>
      <c r="J50" s="60">
        <f t="shared" si="4"/>
        <v>0</v>
      </c>
      <c r="K50" s="35"/>
    </row>
    <row r="51" spans="1:11" s="32" customFormat="1" ht="14.25" customHeight="1" x14ac:dyDescent="0.25">
      <c r="A51" s="49">
        <v>0.625</v>
      </c>
      <c r="B51" s="37">
        <f t="shared" si="2"/>
        <v>313</v>
      </c>
      <c r="C51" s="85">
        <f t="shared" si="0"/>
        <v>0</v>
      </c>
      <c r="D51" s="60">
        <f t="shared" si="1"/>
        <v>0</v>
      </c>
      <c r="E51" s="84">
        <v>168</v>
      </c>
      <c r="F51" s="85">
        <v>0</v>
      </c>
      <c r="G51" s="60">
        <f t="shared" si="3"/>
        <v>0</v>
      </c>
      <c r="H51" s="84">
        <v>145</v>
      </c>
      <c r="I51" s="85">
        <v>0</v>
      </c>
      <c r="J51" s="60">
        <f t="shared" si="4"/>
        <v>0</v>
      </c>
      <c r="K51" s="35"/>
    </row>
    <row r="52" spans="1:11" s="32" customFormat="1" ht="14.25" customHeight="1" x14ac:dyDescent="0.25">
      <c r="A52" s="49">
        <v>0.63541666666666663</v>
      </c>
      <c r="B52" s="37">
        <f t="shared" si="2"/>
        <v>310</v>
      </c>
      <c r="C52" s="85">
        <f t="shared" si="0"/>
        <v>0</v>
      </c>
      <c r="D52" s="60">
        <f t="shared" si="1"/>
        <v>0</v>
      </c>
      <c r="E52" s="84">
        <v>147</v>
      </c>
      <c r="F52" s="85">
        <v>0</v>
      </c>
      <c r="G52" s="60">
        <f t="shared" si="3"/>
        <v>0</v>
      </c>
      <c r="H52" s="84">
        <v>163</v>
      </c>
      <c r="I52" s="85">
        <v>0</v>
      </c>
      <c r="J52" s="60">
        <f t="shared" si="4"/>
        <v>0</v>
      </c>
      <c r="K52" s="35"/>
    </row>
    <row r="53" spans="1:11" s="32" customFormat="1" ht="14.25" customHeight="1" x14ac:dyDescent="0.25">
      <c r="A53" s="49">
        <v>0.64583333333333337</v>
      </c>
      <c r="B53" s="37">
        <f t="shared" si="2"/>
        <v>334</v>
      </c>
      <c r="C53" s="85">
        <f t="shared" si="0"/>
        <v>0</v>
      </c>
      <c r="D53" s="60">
        <f t="shared" si="1"/>
        <v>0</v>
      </c>
      <c r="E53" s="84">
        <v>163</v>
      </c>
      <c r="F53" s="85">
        <v>0</v>
      </c>
      <c r="G53" s="60">
        <f t="shared" si="3"/>
        <v>0</v>
      </c>
      <c r="H53" s="84">
        <v>171</v>
      </c>
      <c r="I53" s="85">
        <v>0</v>
      </c>
      <c r="J53" s="60">
        <f t="shared" si="4"/>
        <v>0</v>
      </c>
      <c r="K53" s="35"/>
    </row>
    <row r="54" spans="1:11" s="32" customFormat="1" ht="14.25" customHeight="1" x14ac:dyDescent="0.25">
      <c r="A54" s="49">
        <v>0.65625</v>
      </c>
      <c r="B54" s="37">
        <f t="shared" si="2"/>
        <v>325</v>
      </c>
      <c r="C54" s="84">
        <f t="shared" si="0"/>
        <v>275</v>
      </c>
      <c r="D54" s="60">
        <f t="shared" si="1"/>
        <v>0.84615384615384615</v>
      </c>
      <c r="E54" s="84">
        <v>176</v>
      </c>
      <c r="F54" s="84">
        <v>149</v>
      </c>
      <c r="G54" s="60">
        <f t="shared" si="3"/>
        <v>0.84659090909090906</v>
      </c>
      <c r="H54" s="84">
        <v>149</v>
      </c>
      <c r="I54" s="84">
        <v>126</v>
      </c>
      <c r="J54" s="60">
        <f t="shared" si="4"/>
        <v>0.84563758389261745</v>
      </c>
      <c r="K54" s="35"/>
    </row>
    <row r="55" spans="1:11" s="32" customFormat="1" ht="14.25" customHeight="1" x14ac:dyDescent="0.25">
      <c r="A55" s="49">
        <v>0.66666666666666663</v>
      </c>
      <c r="B55" s="37">
        <f t="shared" si="2"/>
        <v>347</v>
      </c>
      <c r="C55" s="84">
        <f t="shared" si="0"/>
        <v>296</v>
      </c>
      <c r="D55" s="60">
        <f t="shared" si="1"/>
        <v>0.85302593659942361</v>
      </c>
      <c r="E55" s="84">
        <v>189</v>
      </c>
      <c r="F55" s="84">
        <v>171</v>
      </c>
      <c r="G55" s="60">
        <f t="shared" si="3"/>
        <v>0.90476190476190477</v>
      </c>
      <c r="H55" s="84">
        <v>158</v>
      </c>
      <c r="I55" s="84">
        <v>125</v>
      </c>
      <c r="J55" s="60">
        <f t="shared" si="4"/>
        <v>0.79113924050632911</v>
      </c>
      <c r="K55" s="35"/>
    </row>
    <row r="56" spans="1:11" s="32" customFormat="1" ht="14.25" customHeight="1" x14ac:dyDescent="0.25">
      <c r="A56" s="49">
        <v>0.67708333333333337</v>
      </c>
      <c r="B56" s="37">
        <f t="shared" si="2"/>
        <v>314</v>
      </c>
      <c r="C56" s="85">
        <f t="shared" si="0"/>
        <v>3</v>
      </c>
      <c r="D56" s="60">
        <f t="shared" si="1"/>
        <v>9.5541401273885346E-3</v>
      </c>
      <c r="E56" s="84">
        <v>166</v>
      </c>
      <c r="F56" s="85">
        <v>2</v>
      </c>
      <c r="G56" s="60">
        <f t="shared" si="3"/>
        <v>1.2048192771084338E-2</v>
      </c>
      <c r="H56" s="84">
        <v>148</v>
      </c>
      <c r="I56" s="85">
        <v>1</v>
      </c>
      <c r="J56" s="60">
        <f t="shared" si="4"/>
        <v>6.7567567567567571E-3</v>
      </c>
      <c r="K56" s="35"/>
    </row>
    <row r="57" spans="1:11" s="32" customFormat="1" ht="14.25" customHeight="1" x14ac:dyDescent="0.25">
      <c r="A57" s="49">
        <v>0.6875</v>
      </c>
      <c r="B57" s="37">
        <f t="shared" si="2"/>
        <v>340</v>
      </c>
      <c r="C57" s="85">
        <f t="shared" si="0"/>
        <v>0</v>
      </c>
      <c r="D57" s="60">
        <f t="shared" si="1"/>
        <v>0</v>
      </c>
      <c r="E57" s="84">
        <v>166</v>
      </c>
      <c r="F57" s="85">
        <v>0</v>
      </c>
      <c r="G57" s="60">
        <f t="shared" si="3"/>
        <v>0</v>
      </c>
      <c r="H57" s="84">
        <v>174</v>
      </c>
      <c r="I57" s="85">
        <v>0</v>
      </c>
      <c r="J57" s="60">
        <f t="shared" si="4"/>
        <v>0</v>
      </c>
      <c r="K57" s="35"/>
    </row>
    <row r="58" spans="1:11" s="32" customFormat="1" ht="14.25" customHeight="1" x14ac:dyDescent="0.25">
      <c r="A58" s="49">
        <v>0.69791666666666663</v>
      </c>
      <c r="B58" s="37">
        <f t="shared" si="2"/>
        <v>378</v>
      </c>
      <c r="C58" s="84">
        <f t="shared" si="0"/>
        <v>219</v>
      </c>
      <c r="D58" s="60">
        <f t="shared" si="1"/>
        <v>0.57936507936507942</v>
      </c>
      <c r="E58" s="84">
        <v>192</v>
      </c>
      <c r="F58" s="84">
        <v>113</v>
      </c>
      <c r="G58" s="60">
        <f t="shared" si="3"/>
        <v>0.58854166666666663</v>
      </c>
      <c r="H58" s="84">
        <v>186</v>
      </c>
      <c r="I58" s="84">
        <v>106</v>
      </c>
      <c r="J58" s="60">
        <f t="shared" si="4"/>
        <v>0.56989247311827962</v>
      </c>
      <c r="K58" s="35"/>
    </row>
    <row r="59" spans="1:11" s="32" customFormat="1" ht="14.25" customHeight="1" x14ac:dyDescent="0.25">
      <c r="A59" s="49">
        <v>0.70833333333333337</v>
      </c>
      <c r="B59" s="37">
        <f t="shared" si="2"/>
        <v>355</v>
      </c>
      <c r="C59" s="84">
        <f t="shared" si="0"/>
        <v>254</v>
      </c>
      <c r="D59" s="60">
        <f t="shared" si="1"/>
        <v>0.71549295774647892</v>
      </c>
      <c r="E59" s="84">
        <v>186</v>
      </c>
      <c r="F59" s="84">
        <v>130</v>
      </c>
      <c r="G59" s="60">
        <f t="shared" si="3"/>
        <v>0.69892473118279574</v>
      </c>
      <c r="H59" s="84">
        <v>169</v>
      </c>
      <c r="I59" s="84">
        <v>124</v>
      </c>
      <c r="J59" s="60">
        <f t="shared" si="4"/>
        <v>0.73372781065088755</v>
      </c>
      <c r="K59" s="35"/>
    </row>
    <row r="60" spans="1:11" s="32" customFormat="1" ht="14.25" customHeight="1" x14ac:dyDescent="0.25">
      <c r="A60" s="49">
        <v>0.71875</v>
      </c>
      <c r="B60" s="37">
        <f t="shared" si="2"/>
        <v>343</v>
      </c>
      <c r="C60" s="85">
        <f t="shared" si="0"/>
        <v>0</v>
      </c>
      <c r="D60" s="60">
        <f t="shared" si="1"/>
        <v>0</v>
      </c>
      <c r="E60" s="84">
        <v>194</v>
      </c>
      <c r="F60" s="85">
        <v>0</v>
      </c>
      <c r="G60" s="60">
        <f t="shared" si="3"/>
        <v>0</v>
      </c>
      <c r="H60" s="84">
        <v>149</v>
      </c>
      <c r="I60" s="85">
        <v>0</v>
      </c>
      <c r="J60" s="60">
        <f t="shared" si="4"/>
        <v>0</v>
      </c>
      <c r="K60" s="35"/>
    </row>
    <row r="61" spans="1:11" s="32" customFormat="1" ht="14.25" customHeight="1" x14ac:dyDescent="0.25">
      <c r="A61" s="49">
        <v>0.72916666666666663</v>
      </c>
      <c r="B61" s="37">
        <f t="shared" si="2"/>
        <v>334</v>
      </c>
      <c r="C61" s="85">
        <f t="shared" si="0"/>
        <v>0</v>
      </c>
      <c r="D61" s="60">
        <f t="shared" si="1"/>
        <v>0</v>
      </c>
      <c r="E61" s="84">
        <v>191</v>
      </c>
      <c r="F61" s="85">
        <v>0</v>
      </c>
      <c r="G61" s="60">
        <f t="shared" si="3"/>
        <v>0</v>
      </c>
      <c r="H61" s="84">
        <v>143</v>
      </c>
      <c r="I61" s="85">
        <v>0</v>
      </c>
      <c r="J61" s="60">
        <f t="shared" si="4"/>
        <v>0</v>
      </c>
      <c r="K61" s="35"/>
    </row>
    <row r="62" spans="1:11" s="32" customFormat="1" ht="14.25" customHeight="1" x14ac:dyDescent="0.25">
      <c r="A62" s="49">
        <v>0.73958333333333337</v>
      </c>
      <c r="B62" s="37">
        <f t="shared" si="2"/>
        <v>334</v>
      </c>
      <c r="C62" s="85">
        <f t="shared" si="0"/>
        <v>0</v>
      </c>
      <c r="D62" s="60">
        <f t="shared" si="1"/>
        <v>0</v>
      </c>
      <c r="E62" s="84">
        <v>174</v>
      </c>
      <c r="F62" s="85">
        <v>0</v>
      </c>
      <c r="G62" s="60">
        <f t="shared" si="3"/>
        <v>0</v>
      </c>
      <c r="H62" s="84">
        <v>160</v>
      </c>
      <c r="I62" s="85">
        <v>0</v>
      </c>
      <c r="J62" s="60">
        <f t="shared" si="4"/>
        <v>0</v>
      </c>
      <c r="K62" s="35"/>
    </row>
    <row r="63" spans="1:11" s="32" customFormat="1" ht="14.25" customHeight="1" x14ac:dyDescent="0.25">
      <c r="A63" s="49">
        <v>0.75</v>
      </c>
      <c r="B63" s="37">
        <f t="shared" si="2"/>
        <v>329</v>
      </c>
      <c r="C63" s="85">
        <f t="shared" si="0"/>
        <v>0</v>
      </c>
      <c r="D63" s="60">
        <f t="shared" si="1"/>
        <v>0</v>
      </c>
      <c r="E63" s="84">
        <v>180</v>
      </c>
      <c r="F63" s="85">
        <v>0</v>
      </c>
      <c r="G63" s="60">
        <f t="shared" si="3"/>
        <v>0</v>
      </c>
      <c r="H63" s="84">
        <v>149</v>
      </c>
      <c r="I63" s="85">
        <v>0</v>
      </c>
      <c r="J63" s="60">
        <f t="shared" si="4"/>
        <v>0</v>
      </c>
      <c r="K63" s="35"/>
    </row>
    <row r="64" spans="1:11" s="32" customFormat="1" ht="14.25" customHeight="1" x14ac:dyDescent="0.25">
      <c r="A64" s="49">
        <v>0.76041666666666663</v>
      </c>
      <c r="B64" s="37">
        <f t="shared" si="2"/>
        <v>351</v>
      </c>
      <c r="C64" s="85">
        <f t="shared" si="0"/>
        <v>0</v>
      </c>
      <c r="D64" s="60">
        <f t="shared" si="1"/>
        <v>0</v>
      </c>
      <c r="E64" s="84">
        <v>177</v>
      </c>
      <c r="F64" s="85">
        <v>0</v>
      </c>
      <c r="G64" s="60">
        <f t="shared" si="3"/>
        <v>0</v>
      </c>
      <c r="H64" s="84">
        <v>174</v>
      </c>
      <c r="I64" s="85">
        <v>0</v>
      </c>
      <c r="J64" s="60">
        <f t="shared" si="4"/>
        <v>0</v>
      </c>
    </row>
    <row r="65" spans="1:10" s="32" customFormat="1" ht="14.25" customHeight="1" x14ac:dyDescent="0.25">
      <c r="A65" s="49">
        <v>0.77083333333333337</v>
      </c>
      <c r="B65" s="37">
        <f t="shared" si="2"/>
        <v>273</v>
      </c>
      <c r="C65" s="85">
        <f t="shared" si="0"/>
        <v>0</v>
      </c>
      <c r="D65" s="60">
        <f t="shared" si="1"/>
        <v>0</v>
      </c>
      <c r="E65" s="84">
        <v>147</v>
      </c>
      <c r="F65" s="85">
        <v>0</v>
      </c>
      <c r="G65" s="60">
        <f t="shared" si="3"/>
        <v>0</v>
      </c>
      <c r="H65" s="84">
        <v>126</v>
      </c>
      <c r="I65" s="85">
        <v>0</v>
      </c>
      <c r="J65" s="60">
        <f t="shared" si="4"/>
        <v>0</v>
      </c>
    </row>
    <row r="66" spans="1:10" s="32" customFormat="1" ht="14.25" customHeight="1" thickBot="1" x14ac:dyDescent="0.3">
      <c r="A66" s="49">
        <v>0.78125</v>
      </c>
      <c r="B66" s="37">
        <f t="shared" si="2"/>
        <v>272</v>
      </c>
      <c r="C66" s="85">
        <f t="shared" si="0"/>
        <v>0</v>
      </c>
      <c r="D66" s="60">
        <f t="shared" si="1"/>
        <v>0</v>
      </c>
      <c r="E66" s="84">
        <v>139</v>
      </c>
      <c r="F66" s="85">
        <v>0</v>
      </c>
      <c r="G66" s="60">
        <f t="shared" si="3"/>
        <v>0</v>
      </c>
      <c r="H66" s="84">
        <v>133</v>
      </c>
      <c r="I66" s="85">
        <v>0</v>
      </c>
      <c r="J66" s="60">
        <f t="shared" si="4"/>
        <v>0</v>
      </c>
    </row>
    <row r="67" spans="1:10" ht="14.25" customHeight="1" thickTop="1" thickBot="1" x14ac:dyDescent="0.3">
      <c r="A67" s="58" t="s">
        <v>2</v>
      </c>
      <c r="B67" s="58">
        <f>SUM(B15:B66)</f>
        <v>15269</v>
      </c>
      <c r="C67" s="58">
        <f>SUM(C15:C66)</f>
        <v>6815</v>
      </c>
      <c r="D67" s="59">
        <f>IFERROR(IF(AND(B67=0,C67=0),0,C67/B67),0)</f>
        <v>0.44632916366494202</v>
      </c>
      <c r="E67" s="58">
        <f>SUM(E15:E66)</f>
        <v>7521</v>
      </c>
      <c r="F67" s="58">
        <f>SUM(F15:F66)</f>
        <v>3263</v>
      </c>
      <c r="G67" s="59">
        <f>IFERROR(IF(AND(E67=0,F67=0),0,F67/E67),0)</f>
        <v>0.43385188139875014</v>
      </c>
      <c r="H67" s="58">
        <f>SUM(H15:H66)</f>
        <v>7748</v>
      </c>
      <c r="I67" s="58">
        <f>SUM(I15:I66)</f>
        <v>3552</v>
      </c>
      <c r="J67" s="59">
        <f>IFERROR(IF(AND(H67=0,I67=0),0,I67/H67),0)</f>
        <v>0.45844088797108934</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26 J15:J26 G30:G66 J30:J66">
    <cfRule type="expression" dxfId="7"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7CB2B-1F31-4DAE-A431-EA4502091343}">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18</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85">
        <f>E15+H15</f>
        <v>0</v>
      </c>
      <c r="C15" s="85">
        <f t="shared" ref="C15:C66" si="0">F15+I15</f>
        <v>0</v>
      </c>
      <c r="D15" s="60">
        <f t="shared" ref="D15:D66" si="1">IF(OR(B15=0,C15=0),0,C15/B15)</f>
        <v>0</v>
      </c>
      <c r="E15" s="85"/>
      <c r="F15" s="85">
        <v>0</v>
      </c>
      <c r="G15" s="60">
        <f>IF(OR(E15=0,F15=0),0,F15/E15)</f>
        <v>0</v>
      </c>
      <c r="H15" s="85"/>
      <c r="I15" s="85">
        <v>0</v>
      </c>
      <c r="J15" s="60">
        <f>IF(OR(H15=0,I15=0),0,I15/H15)</f>
        <v>0</v>
      </c>
      <c r="K15" s="35"/>
    </row>
    <row r="16" spans="1:11" s="32" customFormat="1" ht="14.25" customHeight="1" x14ac:dyDescent="0.25">
      <c r="A16" s="49">
        <v>0.26041666666666669</v>
      </c>
      <c r="B16" s="85">
        <f t="shared" ref="B16:B66" si="2">E16+H16</f>
        <v>0</v>
      </c>
      <c r="C16" s="85">
        <f t="shared" si="0"/>
        <v>0</v>
      </c>
      <c r="D16" s="60">
        <f t="shared" si="1"/>
        <v>0</v>
      </c>
      <c r="E16" s="85"/>
      <c r="F16" s="85">
        <v>0</v>
      </c>
      <c r="G16" s="60">
        <f t="shared" ref="G16:G66" si="3">IF(OR(E16=0,F16=0),0,F16/E16)</f>
        <v>0</v>
      </c>
      <c r="H16" s="85"/>
      <c r="I16" s="85">
        <v>0</v>
      </c>
      <c r="J16" s="60">
        <f t="shared" ref="J16:J66" si="4">IF(OR(H16=0,I16=0),0,I16/H16)</f>
        <v>0</v>
      </c>
      <c r="K16" s="35"/>
    </row>
    <row r="17" spans="1:11" s="32" customFormat="1" ht="14.25" customHeight="1" x14ac:dyDescent="0.25">
      <c r="A17" s="49">
        <v>0.27083333333333331</v>
      </c>
      <c r="B17" s="85">
        <f t="shared" si="2"/>
        <v>0</v>
      </c>
      <c r="C17" s="85">
        <f t="shared" si="0"/>
        <v>0</v>
      </c>
      <c r="D17" s="60">
        <f t="shared" si="1"/>
        <v>0</v>
      </c>
      <c r="E17" s="85"/>
      <c r="F17" s="85">
        <v>0</v>
      </c>
      <c r="G17" s="60">
        <f t="shared" si="3"/>
        <v>0</v>
      </c>
      <c r="H17" s="85"/>
      <c r="I17" s="85">
        <v>0</v>
      </c>
      <c r="J17" s="60">
        <f t="shared" si="4"/>
        <v>0</v>
      </c>
      <c r="K17" s="35"/>
    </row>
    <row r="18" spans="1:11" s="32" customFormat="1" ht="14.25" customHeight="1" x14ac:dyDescent="0.25">
      <c r="A18" s="49">
        <v>0.28125</v>
      </c>
      <c r="B18" s="85">
        <f t="shared" si="2"/>
        <v>0</v>
      </c>
      <c r="C18" s="85">
        <f t="shared" si="0"/>
        <v>0</v>
      </c>
      <c r="D18" s="60">
        <f t="shared" si="1"/>
        <v>0</v>
      </c>
      <c r="E18" s="85"/>
      <c r="F18" s="85">
        <v>0</v>
      </c>
      <c r="G18" s="60">
        <f t="shared" si="3"/>
        <v>0</v>
      </c>
      <c r="H18" s="85"/>
      <c r="I18" s="85">
        <v>0</v>
      </c>
      <c r="J18" s="60">
        <f t="shared" si="4"/>
        <v>0</v>
      </c>
      <c r="K18" s="35"/>
    </row>
    <row r="19" spans="1:11" s="32" customFormat="1" ht="14.25" customHeight="1" x14ac:dyDescent="0.25">
      <c r="A19" s="49">
        <v>0.29166666666666669</v>
      </c>
      <c r="B19" s="85">
        <f t="shared" si="2"/>
        <v>0</v>
      </c>
      <c r="C19" s="85">
        <f t="shared" si="0"/>
        <v>0</v>
      </c>
      <c r="D19" s="60">
        <f t="shared" si="1"/>
        <v>0</v>
      </c>
      <c r="E19" s="85"/>
      <c r="F19" s="85">
        <v>0</v>
      </c>
      <c r="G19" s="60">
        <f t="shared" si="3"/>
        <v>0</v>
      </c>
      <c r="H19" s="85"/>
      <c r="I19" s="85">
        <v>0</v>
      </c>
      <c r="J19" s="60">
        <f t="shared" si="4"/>
        <v>0</v>
      </c>
      <c r="K19" s="35"/>
    </row>
    <row r="20" spans="1:11" s="32" customFormat="1" ht="14.25" customHeight="1" x14ac:dyDescent="0.25">
      <c r="A20" s="49">
        <v>0.30208333333333331</v>
      </c>
      <c r="B20" s="85">
        <f t="shared" si="2"/>
        <v>0</v>
      </c>
      <c r="C20" s="85">
        <f t="shared" si="0"/>
        <v>0</v>
      </c>
      <c r="D20" s="60">
        <f t="shared" si="1"/>
        <v>0</v>
      </c>
      <c r="E20" s="85"/>
      <c r="F20" s="85">
        <v>0</v>
      </c>
      <c r="G20" s="60">
        <f t="shared" si="3"/>
        <v>0</v>
      </c>
      <c r="H20" s="85"/>
      <c r="I20" s="85">
        <v>0</v>
      </c>
      <c r="J20" s="60">
        <f t="shared" si="4"/>
        <v>0</v>
      </c>
      <c r="K20" s="35"/>
    </row>
    <row r="21" spans="1:11" s="32" customFormat="1" ht="14.25" customHeight="1" x14ac:dyDescent="0.25">
      <c r="A21" s="49">
        <v>0.3125</v>
      </c>
      <c r="B21" s="85">
        <f t="shared" si="2"/>
        <v>0</v>
      </c>
      <c r="C21" s="85">
        <f t="shared" si="0"/>
        <v>0</v>
      </c>
      <c r="D21" s="60">
        <f t="shared" si="1"/>
        <v>0</v>
      </c>
      <c r="E21" s="85"/>
      <c r="F21" s="85">
        <v>0</v>
      </c>
      <c r="G21" s="60">
        <f t="shared" si="3"/>
        <v>0</v>
      </c>
      <c r="H21" s="85"/>
      <c r="I21" s="85">
        <v>0</v>
      </c>
      <c r="J21" s="60">
        <f t="shared" si="4"/>
        <v>0</v>
      </c>
      <c r="K21" s="35"/>
    </row>
    <row r="22" spans="1:11" s="32" customFormat="1" ht="14.25" customHeight="1" x14ac:dyDescent="0.25">
      <c r="A22" s="49">
        <v>0.32291666666666669</v>
      </c>
      <c r="B22" s="85">
        <f t="shared" si="2"/>
        <v>0</v>
      </c>
      <c r="C22" s="85">
        <f t="shared" si="0"/>
        <v>0</v>
      </c>
      <c r="D22" s="60">
        <f t="shared" si="1"/>
        <v>0</v>
      </c>
      <c r="E22" s="85"/>
      <c r="F22" s="85">
        <v>0</v>
      </c>
      <c r="G22" s="60">
        <f t="shared" si="3"/>
        <v>0</v>
      </c>
      <c r="H22" s="85"/>
      <c r="I22" s="85">
        <v>0</v>
      </c>
      <c r="J22" s="60">
        <f t="shared" si="4"/>
        <v>0</v>
      </c>
      <c r="K22" s="35"/>
    </row>
    <row r="23" spans="1:11" s="32" customFormat="1" ht="14.25" customHeight="1" x14ac:dyDescent="0.25">
      <c r="A23" s="49">
        <v>0.33333333333333331</v>
      </c>
      <c r="B23" s="85">
        <f t="shared" si="2"/>
        <v>71</v>
      </c>
      <c r="C23" s="85">
        <f t="shared" si="0"/>
        <v>67</v>
      </c>
      <c r="D23" s="60">
        <f t="shared" si="1"/>
        <v>0.94366197183098588</v>
      </c>
      <c r="E23" s="85">
        <v>9</v>
      </c>
      <c r="F23" s="85">
        <v>10</v>
      </c>
      <c r="G23" s="60">
        <f t="shared" si="3"/>
        <v>1.1111111111111112</v>
      </c>
      <c r="H23" s="85">
        <v>62</v>
      </c>
      <c r="I23" s="85">
        <v>57</v>
      </c>
      <c r="J23" s="60">
        <f t="shared" si="4"/>
        <v>0.91935483870967738</v>
      </c>
      <c r="K23" s="35"/>
    </row>
    <row r="24" spans="1:11" s="32" customFormat="1" ht="14.25" customHeight="1" x14ac:dyDescent="0.25">
      <c r="A24" s="49">
        <v>0.34375</v>
      </c>
      <c r="B24" s="37">
        <f t="shared" si="2"/>
        <v>74</v>
      </c>
      <c r="C24" s="37">
        <f t="shared" si="0"/>
        <v>70</v>
      </c>
      <c r="D24" s="60">
        <f t="shared" si="1"/>
        <v>0.94594594594594594</v>
      </c>
      <c r="E24" s="84">
        <v>7</v>
      </c>
      <c r="F24" s="37">
        <v>7</v>
      </c>
      <c r="G24" s="60">
        <f t="shared" si="3"/>
        <v>1</v>
      </c>
      <c r="H24" s="84">
        <v>67</v>
      </c>
      <c r="I24" s="37">
        <v>63</v>
      </c>
      <c r="J24" s="60">
        <f t="shared" si="4"/>
        <v>0.94029850746268662</v>
      </c>
      <c r="K24" s="35"/>
    </row>
    <row r="25" spans="1:11" s="32" customFormat="1" ht="14.25" customHeight="1" x14ac:dyDescent="0.25">
      <c r="A25" s="49">
        <v>0.35416666666666669</v>
      </c>
      <c r="B25" s="37">
        <f t="shared" si="2"/>
        <v>40</v>
      </c>
      <c r="C25" s="37">
        <f t="shared" si="0"/>
        <v>40</v>
      </c>
      <c r="D25" s="60">
        <f t="shared" si="1"/>
        <v>1</v>
      </c>
      <c r="E25" s="84">
        <v>5</v>
      </c>
      <c r="F25" s="37">
        <v>5</v>
      </c>
      <c r="G25" s="60">
        <f t="shared" si="3"/>
        <v>1</v>
      </c>
      <c r="H25" s="84">
        <v>35</v>
      </c>
      <c r="I25" s="37">
        <v>35</v>
      </c>
      <c r="J25" s="60">
        <f t="shared" si="4"/>
        <v>1</v>
      </c>
      <c r="K25" s="35"/>
    </row>
    <row r="26" spans="1:11" s="32" customFormat="1" ht="14.25" customHeight="1" x14ac:dyDescent="0.25">
      <c r="A26" s="49">
        <v>0.36458333333333331</v>
      </c>
      <c r="B26" s="37">
        <f t="shared" si="2"/>
        <v>27</v>
      </c>
      <c r="C26" s="37">
        <f t="shared" si="0"/>
        <v>26</v>
      </c>
      <c r="D26" s="60">
        <f t="shared" si="1"/>
        <v>0.96296296296296291</v>
      </c>
      <c r="E26" s="84">
        <v>13</v>
      </c>
      <c r="F26" s="37">
        <v>13</v>
      </c>
      <c r="G26" s="60">
        <f t="shared" si="3"/>
        <v>1</v>
      </c>
      <c r="H26" s="84">
        <v>14</v>
      </c>
      <c r="I26" s="37">
        <v>13</v>
      </c>
      <c r="J26" s="60">
        <f t="shared" si="4"/>
        <v>0.9285714285714286</v>
      </c>
      <c r="K26" s="35"/>
    </row>
    <row r="27" spans="1:11" s="32" customFormat="1" ht="14.25" customHeight="1" x14ac:dyDescent="0.25">
      <c r="A27" s="49">
        <v>0.375</v>
      </c>
      <c r="B27" s="37">
        <f t="shared" si="2"/>
        <v>29</v>
      </c>
      <c r="C27" s="37">
        <f t="shared" si="0"/>
        <v>29</v>
      </c>
      <c r="D27" s="60">
        <f t="shared" si="1"/>
        <v>1</v>
      </c>
      <c r="E27" s="84">
        <v>6</v>
      </c>
      <c r="F27" s="37">
        <v>6</v>
      </c>
      <c r="G27" s="60">
        <f t="shared" si="3"/>
        <v>1</v>
      </c>
      <c r="H27" s="84">
        <v>23</v>
      </c>
      <c r="I27" s="37">
        <v>23</v>
      </c>
      <c r="J27" s="60">
        <f t="shared" si="4"/>
        <v>1</v>
      </c>
      <c r="K27" s="35"/>
    </row>
    <row r="28" spans="1:11" s="32" customFormat="1" ht="14.25" customHeight="1" x14ac:dyDescent="0.25">
      <c r="A28" s="49">
        <v>0.38541666666666669</v>
      </c>
      <c r="B28" s="37">
        <f t="shared" si="2"/>
        <v>39</v>
      </c>
      <c r="C28" s="37">
        <f t="shared" si="0"/>
        <v>39</v>
      </c>
      <c r="D28" s="60">
        <f t="shared" si="1"/>
        <v>1</v>
      </c>
      <c r="E28" s="84">
        <v>15</v>
      </c>
      <c r="F28" s="37">
        <v>15</v>
      </c>
      <c r="G28" s="60">
        <f t="shared" si="3"/>
        <v>1</v>
      </c>
      <c r="H28" s="84">
        <v>24</v>
      </c>
      <c r="I28" s="37">
        <v>24</v>
      </c>
      <c r="J28" s="60">
        <f t="shared" si="4"/>
        <v>1</v>
      </c>
      <c r="K28" s="35"/>
    </row>
    <row r="29" spans="1:11" s="32" customFormat="1" ht="14.25" customHeight="1" x14ac:dyDescent="0.25">
      <c r="A29" s="49">
        <v>0.39583333333333331</v>
      </c>
      <c r="B29" s="37">
        <f t="shared" si="2"/>
        <v>21</v>
      </c>
      <c r="C29" s="37">
        <f t="shared" si="0"/>
        <v>21</v>
      </c>
      <c r="D29" s="60">
        <f t="shared" si="1"/>
        <v>1</v>
      </c>
      <c r="E29" s="84">
        <v>7</v>
      </c>
      <c r="F29" s="37">
        <v>7</v>
      </c>
      <c r="G29" s="60">
        <f t="shared" si="3"/>
        <v>1</v>
      </c>
      <c r="H29" s="84">
        <v>14</v>
      </c>
      <c r="I29" s="37">
        <v>14</v>
      </c>
      <c r="J29" s="60">
        <f t="shared" si="4"/>
        <v>1</v>
      </c>
      <c r="K29" s="35"/>
    </row>
    <row r="30" spans="1:11" s="32" customFormat="1" ht="14.25" customHeight="1" x14ac:dyDescent="0.25">
      <c r="A30" s="49">
        <v>0.40625</v>
      </c>
      <c r="B30" s="37">
        <f t="shared" si="2"/>
        <v>17</v>
      </c>
      <c r="C30" s="37">
        <f t="shared" si="0"/>
        <v>17</v>
      </c>
      <c r="D30" s="60">
        <f t="shared" si="1"/>
        <v>1</v>
      </c>
      <c r="E30" s="84">
        <v>6</v>
      </c>
      <c r="F30" s="37">
        <v>6</v>
      </c>
      <c r="G30" s="60">
        <f t="shared" si="3"/>
        <v>1</v>
      </c>
      <c r="H30" s="84">
        <v>11</v>
      </c>
      <c r="I30" s="37">
        <v>11</v>
      </c>
      <c r="J30" s="60">
        <f t="shared" si="4"/>
        <v>1</v>
      </c>
      <c r="K30" s="35"/>
    </row>
    <row r="31" spans="1:11" s="32" customFormat="1" ht="14.25" customHeight="1" x14ac:dyDescent="0.25">
      <c r="A31" s="49">
        <v>0.41666666666666669</v>
      </c>
      <c r="B31" s="37">
        <f t="shared" si="2"/>
        <v>21</v>
      </c>
      <c r="C31" s="37">
        <f t="shared" si="0"/>
        <v>21</v>
      </c>
      <c r="D31" s="60">
        <f t="shared" si="1"/>
        <v>1</v>
      </c>
      <c r="E31" s="84">
        <v>7</v>
      </c>
      <c r="F31" s="37">
        <v>7</v>
      </c>
      <c r="G31" s="60">
        <f t="shared" si="3"/>
        <v>1</v>
      </c>
      <c r="H31" s="84">
        <v>14</v>
      </c>
      <c r="I31" s="37">
        <v>14</v>
      </c>
      <c r="J31" s="60">
        <f t="shared" si="4"/>
        <v>1</v>
      </c>
      <c r="K31" s="35"/>
    </row>
    <row r="32" spans="1:11" s="32" customFormat="1" ht="14.25" customHeight="1" x14ac:dyDescent="0.25">
      <c r="A32" s="49">
        <v>0.42708333333333331</v>
      </c>
      <c r="B32" s="37">
        <f t="shared" si="2"/>
        <v>23</v>
      </c>
      <c r="C32" s="37">
        <f t="shared" si="0"/>
        <v>23</v>
      </c>
      <c r="D32" s="60">
        <f t="shared" si="1"/>
        <v>1</v>
      </c>
      <c r="E32" s="84">
        <v>8</v>
      </c>
      <c r="F32" s="37">
        <v>8</v>
      </c>
      <c r="G32" s="60">
        <f t="shared" si="3"/>
        <v>1</v>
      </c>
      <c r="H32" s="84">
        <v>15</v>
      </c>
      <c r="I32" s="37">
        <v>15</v>
      </c>
      <c r="J32" s="60">
        <f t="shared" si="4"/>
        <v>1</v>
      </c>
      <c r="K32" s="35"/>
    </row>
    <row r="33" spans="1:11" s="32" customFormat="1" ht="14.25" customHeight="1" x14ac:dyDescent="0.25">
      <c r="A33" s="49">
        <v>0.4375</v>
      </c>
      <c r="B33" s="37">
        <f t="shared" si="2"/>
        <v>28</v>
      </c>
      <c r="C33" s="37">
        <f t="shared" si="0"/>
        <v>28</v>
      </c>
      <c r="D33" s="60">
        <f t="shared" si="1"/>
        <v>1</v>
      </c>
      <c r="E33" s="84">
        <v>7</v>
      </c>
      <c r="F33" s="37">
        <v>7</v>
      </c>
      <c r="G33" s="60">
        <f t="shared" si="3"/>
        <v>1</v>
      </c>
      <c r="H33" s="84">
        <v>21</v>
      </c>
      <c r="I33" s="37">
        <v>21</v>
      </c>
      <c r="J33" s="60">
        <f t="shared" si="4"/>
        <v>1</v>
      </c>
      <c r="K33" s="35"/>
    </row>
    <row r="34" spans="1:11" s="32" customFormat="1" ht="14.25" customHeight="1" x14ac:dyDescent="0.25">
      <c r="A34" s="49">
        <v>0.44791666666666669</v>
      </c>
      <c r="B34" s="37">
        <f t="shared" si="2"/>
        <v>20</v>
      </c>
      <c r="C34" s="37">
        <f t="shared" si="0"/>
        <v>20</v>
      </c>
      <c r="D34" s="60">
        <f t="shared" si="1"/>
        <v>1</v>
      </c>
      <c r="E34" s="84">
        <v>6</v>
      </c>
      <c r="F34" s="37">
        <v>6</v>
      </c>
      <c r="G34" s="60">
        <f t="shared" si="3"/>
        <v>1</v>
      </c>
      <c r="H34" s="84">
        <v>14</v>
      </c>
      <c r="I34" s="37">
        <v>14</v>
      </c>
      <c r="J34" s="60">
        <f t="shared" si="4"/>
        <v>1</v>
      </c>
      <c r="K34" s="35"/>
    </row>
    <row r="35" spans="1:11" s="32" customFormat="1" ht="14.25" customHeight="1" x14ac:dyDescent="0.25">
      <c r="A35" s="49">
        <v>0.45833333333333331</v>
      </c>
      <c r="B35" s="37">
        <f t="shared" si="2"/>
        <v>21</v>
      </c>
      <c r="C35" s="37">
        <f t="shared" si="0"/>
        <v>21</v>
      </c>
      <c r="D35" s="60">
        <f t="shared" si="1"/>
        <v>1</v>
      </c>
      <c r="E35" s="84">
        <v>7</v>
      </c>
      <c r="F35" s="37">
        <v>7</v>
      </c>
      <c r="G35" s="60">
        <f t="shared" si="3"/>
        <v>1</v>
      </c>
      <c r="H35" s="84">
        <v>14</v>
      </c>
      <c r="I35" s="37">
        <v>14</v>
      </c>
      <c r="J35" s="60">
        <f t="shared" si="4"/>
        <v>1</v>
      </c>
      <c r="K35" s="35"/>
    </row>
    <row r="36" spans="1:11" s="32" customFormat="1" ht="14.25" customHeight="1" x14ac:dyDescent="0.25">
      <c r="A36" s="49">
        <v>0.46875</v>
      </c>
      <c r="B36" s="37">
        <f t="shared" si="2"/>
        <v>20</v>
      </c>
      <c r="C36" s="37">
        <f t="shared" si="0"/>
        <v>20</v>
      </c>
      <c r="D36" s="60">
        <f t="shared" si="1"/>
        <v>1</v>
      </c>
      <c r="E36" s="84">
        <v>7</v>
      </c>
      <c r="F36" s="37">
        <v>7</v>
      </c>
      <c r="G36" s="60">
        <f t="shared" si="3"/>
        <v>1</v>
      </c>
      <c r="H36" s="84">
        <v>13</v>
      </c>
      <c r="I36" s="37">
        <v>13</v>
      </c>
      <c r="J36" s="60">
        <f t="shared" si="4"/>
        <v>1</v>
      </c>
      <c r="K36" s="35"/>
    </row>
    <row r="37" spans="1:11" s="32" customFormat="1" ht="14.25" customHeight="1" x14ac:dyDescent="0.25">
      <c r="A37" s="49">
        <v>0.47916666666666669</v>
      </c>
      <c r="B37" s="37">
        <f t="shared" si="2"/>
        <v>24</v>
      </c>
      <c r="C37" s="37">
        <f t="shared" si="0"/>
        <v>24</v>
      </c>
      <c r="D37" s="60">
        <f t="shared" si="1"/>
        <v>1</v>
      </c>
      <c r="E37" s="84">
        <v>7</v>
      </c>
      <c r="F37" s="37">
        <v>7</v>
      </c>
      <c r="G37" s="60">
        <f t="shared" si="3"/>
        <v>1</v>
      </c>
      <c r="H37" s="84">
        <v>17</v>
      </c>
      <c r="I37" s="37">
        <v>17</v>
      </c>
      <c r="J37" s="60">
        <f t="shared" si="4"/>
        <v>1</v>
      </c>
      <c r="K37" s="35"/>
    </row>
    <row r="38" spans="1:11" s="32" customFormat="1" ht="14.25" customHeight="1" x14ac:dyDescent="0.25">
      <c r="A38" s="49">
        <v>0.48958333333333331</v>
      </c>
      <c r="B38" s="37">
        <f t="shared" si="2"/>
        <v>23</v>
      </c>
      <c r="C38" s="37">
        <f t="shared" si="0"/>
        <v>23</v>
      </c>
      <c r="D38" s="60">
        <f t="shared" si="1"/>
        <v>1</v>
      </c>
      <c r="E38" s="84">
        <v>10</v>
      </c>
      <c r="F38" s="37">
        <v>10</v>
      </c>
      <c r="G38" s="60">
        <f t="shared" si="3"/>
        <v>1</v>
      </c>
      <c r="H38" s="84">
        <v>13</v>
      </c>
      <c r="I38" s="37">
        <v>13</v>
      </c>
      <c r="J38" s="60">
        <f t="shared" si="4"/>
        <v>1</v>
      </c>
      <c r="K38" s="35"/>
    </row>
    <row r="39" spans="1:11" s="32" customFormat="1" ht="14.25" customHeight="1" x14ac:dyDescent="0.25">
      <c r="A39" s="49">
        <v>0.5</v>
      </c>
      <c r="B39" s="37">
        <f t="shared" si="2"/>
        <v>34</v>
      </c>
      <c r="C39" s="37">
        <f t="shared" si="0"/>
        <v>34</v>
      </c>
      <c r="D39" s="60">
        <f t="shared" si="1"/>
        <v>1</v>
      </c>
      <c r="E39" s="84">
        <v>11</v>
      </c>
      <c r="F39" s="37">
        <v>11</v>
      </c>
      <c r="G39" s="60">
        <f t="shared" si="3"/>
        <v>1</v>
      </c>
      <c r="H39" s="84">
        <v>23</v>
      </c>
      <c r="I39" s="37">
        <v>23</v>
      </c>
      <c r="J39" s="60">
        <f t="shared" si="4"/>
        <v>1</v>
      </c>
      <c r="K39" s="35"/>
    </row>
    <row r="40" spans="1:11" s="32" customFormat="1" ht="14.25" customHeight="1" x14ac:dyDescent="0.25">
      <c r="A40" s="49">
        <v>0.51041666666666663</v>
      </c>
      <c r="B40" s="37">
        <f t="shared" si="2"/>
        <v>24</v>
      </c>
      <c r="C40" s="37">
        <f t="shared" si="0"/>
        <v>24</v>
      </c>
      <c r="D40" s="60">
        <f t="shared" si="1"/>
        <v>1</v>
      </c>
      <c r="E40" s="84">
        <v>8</v>
      </c>
      <c r="F40" s="37">
        <v>8</v>
      </c>
      <c r="G40" s="60">
        <f t="shared" si="3"/>
        <v>1</v>
      </c>
      <c r="H40" s="84">
        <v>16</v>
      </c>
      <c r="I40" s="37">
        <v>16</v>
      </c>
      <c r="J40" s="60">
        <f t="shared" si="4"/>
        <v>1</v>
      </c>
      <c r="K40" s="35"/>
    </row>
    <row r="41" spans="1:11" s="32" customFormat="1" ht="14.25" customHeight="1" x14ac:dyDescent="0.25">
      <c r="A41" s="49">
        <v>0.52083333333333337</v>
      </c>
      <c r="B41" s="37">
        <f t="shared" si="2"/>
        <v>29</v>
      </c>
      <c r="C41" s="37">
        <f t="shared" si="0"/>
        <v>29</v>
      </c>
      <c r="D41" s="60">
        <f t="shared" si="1"/>
        <v>1</v>
      </c>
      <c r="E41" s="84">
        <v>8</v>
      </c>
      <c r="F41" s="37">
        <v>8</v>
      </c>
      <c r="G41" s="60">
        <f t="shared" si="3"/>
        <v>1</v>
      </c>
      <c r="H41" s="84">
        <v>21</v>
      </c>
      <c r="I41" s="37">
        <v>21</v>
      </c>
      <c r="J41" s="60">
        <f t="shared" si="4"/>
        <v>1</v>
      </c>
      <c r="K41" s="35"/>
    </row>
    <row r="42" spans="1:11" s="32" customFormat="1" ht="14.25" customHeight="1" x14ac:dyDescent="0.25">
      <c r="A42" s="49">
        <v>0.53125</v>
      </c>
      <c r="B42" s="37">
        <f t="shared" si="2"/>
        <v>35</v>
      </c>
      <c r="C42" s="37">
        <f t="shared" si="0"/>
        <v>35</v>
      </c>
      <c r="D42" s="60">
        <f t="shared" si="1"/>
        <v>1</v>
      </c>
      <c r="E42" s="84">
        <v>9</v>
      </c>
      <c r="F42" s="37">
        <v>9</v>
      </c>
      <c r="G42" s="60">
        <f t="shared" si="3"/>
        <v>1</v>
      </c>
      <c r="H42" s="84">
        <v>26</v>
      </c>
      <c r="I42" s="37">
        <v>26</v>
      </c>
      <c r="J42" s="60">
        <f t="shared" si="4"/>
        <v>1</v>
      </c>
      <c r="K42" s="35"/>
    </row>
    <row r="43" spans="1:11" s="32" customFormat="1" ht="14.25" customHeight="1" x14ac:dyDescent="0.25">
      <c r="A43" s="49">
        <v>0.54166666666666663</v>
      </c>
      <c r="B43" s="37">
        <f t="shared" si="2"/>
        <v>33</v>
      </c>
      <c r="C43" s="37">
        <f t="shared" si="0"/>
        <v>33</v>
      </c>
      <c r="D43" s="60">
        <f t="shared" si="1"/>
        <v>1</v>
      </c>
      <c r="E43" s="84">
        <v>13</v>
      </c>
      <c r="F43" s="37">
        <v>13</v>
      </c>
      <c r="G43" s="60">
        <f t="shared" si="3"/>
        <v>1</v>
      </c>
      <c r="H43" s="84">
        <v>20</v>
      </c>
      <c r="I43" s="37">
        <v>20</v>
      </c>
      <c r="J43" s="60">
        <f t="shared" si="4"/>
        <v>1</v>
      </c>
      <c r="K43" s="35"/>
    </row>
    <row r="44" spans="1:11" s="32" customFormat="1" ht="14.25" customHeight="1" x14ac:dyDescent="0.25">
      <c r="A44" s="49">
        <v>0.55208333333333337</v>
      </c>
      <c r="B44" s="37">
        <f t="shared" si="2"/>
        <v>17</v>
      </c>
      <c r="C44" s="37">
        <f t="shared" si="0"/>
        <v>17</v>
      </c>
      <c r="D44" s="60">
        <f t="shared" si="1"/>
        <v>1</v>
      </c>
      <c r="E44" s="84">
        <v>5</v>
      </c>
      <c r="F44" s="37">
        <v>5</v>
      </c>
      <c r="G44" s="60">
        <f t="shared" si="3"/>
        <v>1</v>
      </c>
      <c r="H44" s="84">
        <v>12</v>
      </c>
      <c r="I44" s="37">
        <v>12</v>
      </c>
      <c r="J44" s="60">
        <f t="shared" si="4"/>
        <v>1</v>
      </c>
      <c r="K44" s="35"/>
    </row>
    <row r="45" spans="1:11" s="32" customFormat="1" ht="14.25" customHeight="1" x14ac:dyDescent="0.25">
      <c r="A45" s="49">
        <v>0.5625</v>
      </c>
      <c r="B45" s="37">
        <f t="shared" si="2"/>
        <v>16</v>
      </c>
      <c r="C45" s="37">
        <f t="shared" si="0"/>
        <v>16</v>
      </c>
      <c r="D45" s="60">
        <f t="shared" si="1"/>
        <v>1</v>
      </c>
      <c r="E45" s="84">
        <v>7</v>
      </c>
      <c r="F45" s="37">
        <v>7</v>
      </c>
      <c r="G45" s="60">
        <f t="shared" si="3"/>
        <v>1</v>
      </c>
      <c r="H45" s="84">
        <v>9</v>
      </c>
      <c r="I45" s="37">
        <v>9</v>
      </c>
      <c r="J45" s="60">
        <f t="shared" si="4"/>
        <v>1</v>
      </c>
      <c r="K45" s="35"/>
    </row>
    <row r="46" spans="1:11" s="32" customFormat="1" ht="14.25" customHeight="1" x14ac:dyDescent="0.25">
      <c r="A46" s="49">
        <v>0.57291666666666663</v>
      </c>
      <c r="B46" s="37">
        <f t="shared" si="2"/>
        <v>28</v>
      </c>
      <c r="C46" s="37">
        <f t="shared" si="0"/>
        <v>28</v>
      </c>
      <c r="D46" s="60">
        <f t="shared" si="1"/>
        <v>1</v>
      </c>
      <c r="E46" s="84">
        <v>14</v>
      </c>
      <c r="F46" s="37">
        <v>14</v>
      </c>
      <c r="G46" s="60">
        <f t="shared" si="3"/>
        <v>1</v>
      </c>
      <c r="H46" s="84">
        <v>14</v>
      </c>
      <c r="I46" s="37">
        <v>14</v>
      </c>
      <c r="J46" s="60">
        <f t="shared" si="4"/>
        <v>1</v>
      </c>
      <c r="K46" s="35"/>
    </row>
    <row r="47" spans="1:11" s="32" customFormat="1" ht="14.25" customHeight="1" x14ac:dyDescent="0.25">
      <c r="A47" s="49">
        <v>0.58333333333333337</v>
      </c>
      <c r="B47" s="37">
        <f t="shared" si="2"/>
        <v>23</v>
      </c>
      <c r="C47" s="37">
        <f t="shared" si="0"/>
        <v>23</v>
      </c>
      <c r="D47" s="60">
        <f t="shared" si="1"/>
        <v>1</v>
      </c>
      <c r="E47" s="84">
        <v>7</v>
      </c>
      <c r="F47" s="37">
        <v>7</v>
      </c>
      <c r="G47" s="60">
        <f t="shared" si="3"/>
        <v>1</v>
      </c>
      <c r="H47" s="84">
        <v>16</v>
      </c>
      <c r="I47" s="37">
        <v>16</v>
      </c>
      <c r="J47" s="60">
        <f t="shared" si="4"/>
        <v>1</v>
      </c>
      <c r="K47" s="35"/>
    </row>
    <row r="48" spans="1:11" s="32" customFormat="1" ht="14.25" customHeight="1" x14ac:dyDescent="0.25">
      <c r="A48" s="49">
        <v>0.59375</v>
      </c>
      <c r="B48" s="37">
        <f t="shared" si="2"/>
        <v>28</v>
      </c>
      <c r="C48" s="37">
        <f t="shared" si="0"/>
        <v>28</v>
      </c>
      <c r="D48" s="60">
        <f t="shared" si="1"/>
        <v>1</v>
      </c>
      <c r="E48" s="84">
        <v>13</v>
      </c>
      <c r="F48" s="37">
        <v>13</v>
      </c>
      <c r="G48" s="60">
        <f t="shared" si="3"/>
        <v>1</v>
      </c>
      <c r="H48" s="84">
        <v>15</v>
      </c>
      <c r="I48" s="37">
        <v>15</v>
      </c>
      <c r="J48" s="60">
        <f t="shared" si="4"/>
        <v>1</v>
      </c>
      <c r="K48" s="35"/>
    </row>
    <row r="49" spans="1:11" s="32" customFormat="1" ht="14.25" customHeight="1" x14ac:dyDescent="0.25">
      <c r="A49" s="49">
        <v>0.60416666666666663</v>
      </c>
      <c r="B49" s="37">
        <f t="shared" si="2"/>
        <v>30</v>
      </c>
      <c r="C49" s="37">
        <f t="shared" si="0"/>
        <v>29</v>
      </c>
      <c r="D49" s="60">
        <f t="shared" si="1"/>
        <v>0.96666666666666667</v>
      </c>
      <c r="E49" s="84">
        <v>15</v>
      </c>
      <c r="F49" s="37">
        <v>14</v>
      </c>
      <c r="G49" s="60">
        <f t="shared" si="3"/>
        <v>0.93333333333333335</v>
      </c>
      <c r="H49" s="84">
        <v>15</v>
      </c>
      <c r="I49" s="37">
        <v>15</v>
      </c>
      <c r="J49" s="60">
        <f t="shared" si="4"/>
        <v>1</v>
      </c>
      <c r="K49" s="35"/>
    </row>
    <row r="50" spans="1:11" s="32" customFormat="1" ht="14.25" customHeight="1" x14ac:dyDescent="0.25">
      <c r="A50" s="49">
        <v>0.61458333333333337</v>
      </c>
      <c r="B50" s="37">
        <f t="shared" si="2"/>
        <v>35</v>
      </c>
      <c r="C50" s="37">
        <f t="shared" si="0"/>
        <v>35</v>
      </c>
      <c r="D50" s="60">
        <f t="shared" si="1"/>
        <v>1</v>
      </c>
      <c r="E50" s="84">
        <v>14</v>
      </c>
      <c r="F50" s="37">
        <v>14</v>
      </c>
      <c r="G50" s="60">
        <f t="shared" si="3"/>
        <v>1</v>
      </c>
      <c r="H50" s="84">
        <v>21</v>
      </c>
      <c r="I50" s="37">
        <v>21</v>
      </c>
      <c r="J50" s="60">
        <f t="shared" si="4"/>
        <v>1</v>
      </c>
      <c r="K50" s="35"/>
    </row>
    <row r="51" spans="1:11" s="32" customFormat="1" ht="14.25" customHeight="1" x14ac:dyDescent="0.25">
      <c r="A51" s="49">
        <v>0.625</v>
      </c>
      <c r="B51" s="37">
        <f t="shared" si="2"/>
        <v>26</v>
      </c>
      <c r="C51" s="37">
        <f t="shared" si="0"/>
        <v>24</v>
      </c>
      <c r="D51" s="60">
        <f t="shared" si="1"/>
        <v>0.92307692307692313</v>
      </c>
      <c r="E51" s="84">
        <v>5</v>
      </c>
      <c r="F51" s="37">
        <v>4</v>
      </c>
      <c r="G51" s="60">
        <f t="shared" si="3"/>
        <v>0.8</v>
      </c>
      <c r="H51" s="84">
        <v>21</v>
      </c>
      <c r="I51" s="37">
        <v>20</v>
      </c>
      <c r="J51" s="60">
        <f t="shared" si="4"/>
        <v>0.95238095238095233</v>
      </c>
      <c r="K51" s="35"/>
    </row>
    <row r="52" spans="1:11" s="32" customFormat="1" ht="14.25" customHeight="1" x14ac:dyDescent="0.25">
      <c r="A52" s="49">
        <v>0.63541666666666663</v>
      </c>
      <c r="B52" s="37">
        <f t="shared" si="2"/>
        <v>38</v>
      </c>
      <c r="C52" s="37">
        <f t="shared" si="0"/>
        <v>37</v>
      </c>
      <c r="D52" s="60">
        <f t="shared" si="1"/>
        <v>0.97368421052631582</v>
      </c>
      <c r="E52" s="84">
        <v>16</v>
      </c>
      <c r="F52" s="37">
        <v>16</v>
      </c>
      <c r="G52" s="60">
        <f t="shared" si="3"/>
        <v>1</v>
      </c>
      <c r="H52" s="84">
        <v>22</v>
      </c>
      <c r="I52" s="37">
        <v>21</v>
      </c>
      <c r="J52" s="60">
        <f t="shared" si="4"/>
        <v>0.95454545454545459</v>
      </c>
      <c r="K52" s="35"/>
    </row>
    <row r="53" spans="1:11" s="32" customFormat="1" ht="14.25" customHeight="1" x14ac:dyDescent="0.25">
      <c r="A53" s="49">
        <v>0.64583333333333337</v>
      </c>
      <c r="B53" s="37">
        <f t="shared" si="2"/>
        <v>41</v>
      </c>
      <c r="C53" s="37">
        <f t="shared" si="0"/>
        <v>41</v>
      </c>
      <c r="D53" s="60">
        <f t="shared" si="1"/>
        <v>1</v>
      </c>
      <c r="E53" s="84">
        <v>21</v>
      </c>
      <c r="F53" s="37">
        <v>21</v>
      </c>
      <c r="G53" s="60">
        <f t="shared" si="3"/>
        <v>1</v>
      </c>
      <c r="H53" s="84">
        <v>20</v>
      </c>
      <c r="I53" s="37">
        <v>20</v>
      </c>
      <c r="J53" s="60">
        <f t="shared" si="4"/>
        <v>1</v>
      </c>
      <c r="K53" s="35"/>
    </row>
    <row r="54" spans="1:11" s="32" customFormat="1" ht="14.25" customHeight="1" x14ac:dyDescent="0.25">
      <c r="A54" s="49">
        <v>0.65625</v>
      </c>
      <c r="B54" s="37">
        <f t="shared" si="2"/>
        <v>38</v>
      </c>
      <c r="C54" s="37">
        <f t="shared" si="0"/>
        <v>36</v>
      </c>
      <c r="D54" s="60">
        <f t="shared" si="1"/>
        <v>0.94736842105263153</v>
      </c>
      <c r="E54" s="84">
        <v>22</v>
      </c>
      <c r="F54" s="37">
        <v>20</v>
      </c>
      <c r="G54" s="60">
        <f t="shared" si="3"/>
        <v>0.90909090909090906</v>
      </c>
      <c r="H54" s="84">
        <v>16</v>
      </c>
      <c r="I54" s="37">
        <v>16</v>
      </c>
      <c r="J54" s="60">
        <f t="shared" si="4"/>
        <v>1</v>
      </c>
      <c r="K54" s="35"/>
    </row>
    <row r="55" spans="1:11" s="32" customFormat="1" ht="14.25" customHeight="1" x14ac:dyDescent="0.25">
      <c r="A55" s="49">
        <v>0.66666666666666663</v>
      </c>
      <c r="B55" s="37">
        <f t="shared" si="2"/>
        <v>51</v>
      </c>
      <c r="C55" s="37">
        <f t="shared" si="0"/>
        <v>44</v>
      </c>
      <c r="D55" s="60">
        <f t="shared" si="1"/>
        <v>0.86274509803921573</v>
      </c>
      <c r="E55" s="84">
        <v>26</v>
      </c>
      <c r="F55" s="37">
        <v>23</v>
      </c>
      <c r="G55" s="60">
        <f t="shared" si="3"/>
        <v>0.88461538461538458</v>
      </c>
      <c r="H55" s="84">
        <v>25</v>
      </c>
      <c r="I55" s="37">
        <v>21</v>
      </c>
      <c r="J55" s="60">
        <f t="shared" si="4"/>
        <v>0.84</v>
      </c>
      <c r="K55" s="35"/>
    </row>
    <row r="56" spans="1:11" s="32" customFormat="1" ht="14.25" customHeight="1" x14ac:dyDescent="0.25">
      <c r="A56" s="49">
        <v>0.67708333333333337</v>
      </c>
      <c r="B56" s="37">
        <f t="shared" si="2"/>
        <v>39</v>
      </c>
      <c r="C56" s="37">
        <f t="shared" si="0"/>
        <v>36</v>
      </c>
      <c r="D56" s="60">
        <f t="shared" si="1"/>
        <v>0.92307692307692313</v>
      </c>
      <c r="E56" s="84">
        <v>20</v>
      </c>
      <c r="F56" s="37">
        <v>17</v>
      </c>
      <c r="G56" s="60">
        <f t="shared" si="3"/>
        <v>0.85</v>
      </c>
      <c r="H56" s="84">
        <v>19</v>
      </c>
      <c r="I56" s="37">
        <v>19</v>
      </c>
      <c r="J56" s="60">
        <f t="shared" si="4"/>
        <v>1</v>
      </c>
      <c r="K56" s="35"/>
    </row>
    <row r="57" spans="1:11" s="32" customFormat="1" ht="14.25" customHeight="1" x14ac:dyDescent="0.25">
      <c r="A57" s="49">
        <v>0.6875</v>
      </c>
      <c r="B57" s="37">
        <f t="shared" si="2"/>
        <v>50</v>
      </c>
      <c r="C57" s="37">
        <f t="shared" si="0"/>
        <v>49</v>
      </c>
      <c r="D57" s="60">
        <f t="shared" si="1"/>
        <v>0.98</v>
      </c>
      <c r="E57" s="84">
        <v>18</v>
      </c>
      <c r="F57" s="37">
        <v>17</v>
      </c>
      <c r="G57" s="60">
        <f t="shared" si="3"/>
        <v>0.94444444444444442</v>
      </c>
      <c r="H57" s="84">
        <v>32</v>
      </c>
      <c r="I57" s="37">
        <v>32</v>
      </c>
      <c r="J57" s="60">
        <f t="shared" si="4"/>
        <v>1</v>
      </c>
      <c r="K57" s="35"/>
    </row>
    <row r="58" spans="1:11" s="32" customFormat="1" ht="14.25" customHeight="1" x14ac:dyDescent="0.25">
      <c r="A58" s="49">
        <v>0.69791666666666663</v>
      </c>
      <c r="B58" s="37">
        <f t="shared" si="2"/>
        <v>38</v>
      </c>
      <c r="C58" s="37">
        <f t="shared" si="0"/>
        <v>35</v>
      </c>
      <c r="D58" s="60">
        <f t="shared" si="1"/>
        <v>0.92105263157894735</v>
      </c>
      <c r="E58" s="84">
        <v>20</v>
      </c>
      <c r="F58" s="37">
        <v>18</v>
      </c>
      <c r="G58" s="60">
        <f t="shared" si="3"/>
        <v>0.9</v>
      </c>
      <c r="H58" s="84">
        <v>18</v>
      </c>
      <c r="I58" s="37">
        <v>17</v>
      </c>
      <c r="J58" s="60">
        <f t="shared" si="4"/>
        <v>0.94444444444444442</v>
      </c>
      <c r="K58" s="35"/>
    </row>
    <row r="59" spans="1:11" s="32" customFormat="1" ht="14.25" customHeight="1" x14ac:dyDescent="0.25">
      <c r="A59" s="49">
        <v>0.70833333333333337</v>
      </c>
      <c r="B59" s="37">
        <f t="shared" si="2"/>
        <v>46</v>
      </c>
      <c r="C59" s="37">
        <f t="shared" si="0"/>
        <v>45</v>
      </c>
      <c r="D59" s="60">
        <f t="shared" si="1"/>
        <v>0.97826086956521741</v>
      </c>
      <c r="E59" s="84">
        <v>22</v>
      </c>
      <c r="F59" s="37">
        <v>22</v>
      </c>
      <c r="G59" s="60">
        <f t="shared" si="3"/>
        <v>1</v>
      </c>
      <c r="H59" s="84">
        <v>24</v>
      </c>
      <c r="I59" s="37">
        <v>23</v>
      </c>
      <c r="J59" s="60">
        <f t="shared" si="4"/>
        <v>0.95833333333333337</v>
      </c>
      <c r="K59" s="35"/>
    </row>
    <row r="60" spans="1:11" s="32" customFormat="1" ht="14.25" customHeight="1" x14ac:dyDescent="0.25">
      <c r="A60" s="49">
        <v>0.71875</v>
      </c>
      <c r="B60" s="37">
        <f t="shared" si="2"/>
        <v>47</v>
      </c>
      <c r="C60" s="37">
        <f t="shared" si="0"/>
        <v>45</v>
      </c>
      <c r="D60" s="60">
        <f t="shared" si="1"/>
        <v>0.95744680851063835</v>
      </c>
      <c r="E60" s="84">
        <v>20</v>
      </c>
      <c r="F60" s="37">
        <v>18</v>
      </c>
      <c r="G60" s="60">
        <f t="shared" si="3"/>
        <v>0.9</v>
      </c>
      <c r="H60" s="84">
        <v>27</v>
      </c>
      <c r="I60" s="37">
        <v>27</v>
      </c>
      <c r="J60" s="60">
        <f t="shared" si="4"/>
        <v>1</v>
      </c>
      <c r="K60" s="35"/>
    </row>
    <row r="61" spans="1:11" s="32" customFormat="1" ht="14.25" customHeight="1" x14ac:dyDescent="0.25">
      <c r="A61" s="49">
        <v>0.72916666666666663</v>
      </c>
      <c r="B61" s="37">
        <f t="shared" si="2"/>
        <v>46</v>
      </c>
      <c r="C61" s="37">
        <f t="shared" si="0"/>
        <v>43</v>
      </c>
      <c r="D61" s="60">
        <f t="shared" si="1"/>
        <v>0.93478260869565222</v>
      </c>
      <c r="E61" s="84">
        <v>19</v>
      </c>
      <c r="F61" s="37">
        <v>16</v>
      </c>
      <c r="G61" s="60">
        <f t="shared" si="3"/>
        <v>0.84210526315789469</v>
      </c>
      <c r="H61" s="84">
        <v>27</v>
      </c>
      <c r="I61" s="37">
        <v>27</v>
      </c>
      <c r="J61" s="60">
        <f t="shared" si="4"/>
        <v>1</v>
      </c>
      <c r="K61" s="35"/>
    </row>
    <row r="62" spans="1:11" s="32" customFormat="1" ht="14.25" customHeight="1" x14ac:dyDescent="0.25">
      <c r="A62" s="49">
        <v>0.73958333333333337</v>
      </c>
      <c r="B62" s="37">
        <f t="shared" si="2"/>
        <v>43</v>
      </c>
      <c r="C62" s="37">
        <f t="shared" si="0"/>
        <v>41</v>
      </c>
      <c r="D62" s="60">
        <f t="shared" si="1"/>
        <v>0.95348837209302328</v>
      </c>
      <c r="E62" s="84">
        <v>19</v>
      </c>
      <c r="F62" s="37">
        <v>18</v>
      </c>
      <c r="G62" s="60">
        <f t="shared" si="3"/>
        <v>0.94736842105263153</v>
      </c>
      <c r="H62" s="84">
        <v>24</v>
      </c>
      <c r="I62" s="37">
        <v>23</v>
      </c>
      <c r="J62" s="60">
        <f t="shared" si="4"/>
        <v>0.95833333333333337</v>
      </c>
      <c r="K62" s="35"/>
    </row>
    <row r="63" spans="1:11" s="32" customFormat="1" ht="14.25" customHeight="1" x14ac:dyDescent="0.25">
      <c r="A63" s="49">
        <v>0.75</v>
      </c>
      <c r="B63" s="37">
        <f t="shared" si="2"/>
        <v>42</v>
      </c>
      <c r="C63" s="37">
        <f t="shared" si="0"/>
        <v>42</v>
      </c>
      <c r="D63" s="60">
        <f t="shared" si="1"/>
        <v>1</v>
      </c>
      <c r="E63" s="84">
        <v>18</v>
      </c>
      <c r="F63" s="37">
        <v>18</v>
      </c>
      <c r="G63" s="60">
        <f t="shared" si="3"/>
        <v>1</v>
      </c>
      <c r="H63" s="84">
        <v>24</v>
      </c>
      <c r="I63" s="37">
        <v>24</v>
      </c>
      <c r="J63" s="60">
        <f t="shared" si="4"/>
        <v>1</v>
      </c>
      <c r="K63" s="35"/>
    </row>
    <row r="64" spans="1:11" s="32" customFormat="1" ht="14.25" customHeight="1" x14ac:dyDescent="0.25">
      <c r="A64" s="49">
        <v>0.76041666666666663</v>
      </c>
      <c r="B64" s="37">
        <f t="shared" si="2"/>
        <v>29</v>
      </c>
      <c r="C64" s="37">
        <f t="shared" si="0"/>
        <v>26</v>
      </c>
      <c r="D64" s="60">
        <f t="shared" si="1"/>
        <v>0.89655172413793105</v>
      </c>
      <c r="E64" s="84">
        <v>16</v>
      </c>
      <c r="F64" s="37">
        <v>14</v>
      </c>
      <c r="G64" s="60">
        <f t="shared" si="3"/>
        <v>0.875</v>
      </c>
      <c r="H64" s="84">
        <v>13</v>
      </c>
      <c r="I64" s="37">
        <v>12</v>
      </c>
      <c r="J64" s="60">
        <f t="shared" si="4"/>
        <v>0.92307692307692313</v>
      </c>
    </row>
    <row r="65" spans="1:10" s="32" customFormat="1" ht="14.25" customHeight="1" x14ac:dyDescent="0.25">
      <c r="A65" s="49">
        <v>0.77083333333333337</v>
      </c>
      <c r="B65" s="37">
        <f t="shared" si="2"/>
        <v>32</v>
      </c>
      <c r="C65" s="37">
        <f t="shared" si="0"/>
        <v>31</v>
      </c>
      <c r="D65" s="60">
        <f t="shared" si="1"/>
        <v>0.96875</v>
      </c>
      <c r="E65" s="84">
        <v>13</v>
      </c>
      <c r="F65" s="37">
        <v>13</v>
      </c>
      <c r="G65" s="60">
        <f t="shared" si="3"/>
        <v>1</v>
      </c>
      <c r="H65" s="84">
        <v>19</v>
      </c>
      <c r="I65" s="37">
        <v>18</v>
      </c>
      <c r="J65" s="60">
        <f t="shared" si="4"/>
        <v>0.94736842105263153</v>
      </c>
    </row>
    <row r="66" spans="1:10" s="32" customFormat="1" ht="14.25" customHeight="1" thickBot="1" x14ac:dyDescent="0.3">
      <c r="A66" s="49">
        <v>0.78125</v>
      </c>
      <c r="B66" s="37">
        <f t="shared" si="2"/>
        <v>28</v>
      </c>
      <c r="C66" s="37">
        <f t="shared" si="0"/>
        <v>25</v>
      </c>
      <c r="D66" s="60">
        <f t="shared" si="1"/>
        <v>0.8928571428571429</v>
      </c>
      <c r="E66" s="84">
        <v>12</v>
      </c>
      <c r="F66" s="37">
        <v>10</v>
      </c>
      <c r="G66" s="60">
        <f t="shared" si="3"/>
        <v>0.83333333333333337</v>
      </c>
      <c r="H66" s="84">
        <v>16</v>
      </c>
      <c r="I66" s="37">
        <v>15</v>
      </c>
      <c r="J66" s="60">
        <f t="shared" si="4"/>
        <v>0.9375</v>
      </c>
    </row>
    <row r="67" spans="1:10" ht="14.25" customHeight="1" thickTop="1" thickBot="1" x14ac:dyDescent="0.3">
      <c r="A67" s="58" t="s">
        <v>2</v>
      </c>
      <c r="B67" s="58">
        <f>SUM(B15:B66)</f>
        <v>1464</v>
      </c>
      <c r="C67" s="58">
        <f>SUM(C15:C66)</f>
        <v>1420</v>
      </c>
      <c r="D67" s="59">
        <f>IFERROR(IF(AND(B67=0,C67=0),0,C67/B67),0)</f>
        <v>0.9699453551912568</v>
      </c>
      <c r="E67" s="58">
        <f>SUM(E15:E66)</f>
        <v>538</v>
      </c>
      <c r="F67" s="58">
        <f>SUM(F15:F66)</f>
        <v>516</v>
      </c>
      <c r="G67" s="59">
        <f>IFERROR(IF(AND(E67=0,F67=0),0,F67/E67),0)</f>
        <v>0.95910780669144979</v>
      </c>
      <c r="H67" s="58">
        <f>SUM(H15:H66)</f>
        <v>926</v>
      </c>
      <c r="I67" s="58">
        <f>SUM(I15:I66)</f>
        <v>904</v>
      </c>
      <c r="J67" s="59">
        <f>IFERROR(IF(AND(H67=0,I67=0),0,I67/H67),0)</f>
        <v>0.97624190064794814</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22 J15:J66 G24:G66">
    <cfRule type="expression" dxfId="6"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0EA37-D6D9-4970-B9F4-AB6C200E044C}">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19</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9</v>
      </c>
      <c r="C15" s="37">
        <f t="shared" ref="C15:C66" si="0">F15+I15</f>
        <v>9</v>
      </c>
      <c r="D15" s="60">
        <f t="shared" ref="D15:D66" si="1">IF(OR(B15=0,C15=0),0,C15/B15)</f>
        <v>1</v>
      </c>
      <c r="E15" s="84">
        <v>7</v>
      </c>
      <c r="F15" s="37">
        <v>7</v>
      </c>
      <c r="G15" s="60">
        <f>IF(OR(E15=0,F15=0),0,F15/E15)</f>
        <v>1</v>
      </c>
      <c r="H15" s="84">
        <v>2</v>
      </c>
      <c r="I15" s="37">
        <v>2</v>
      </c>
      <c r="J15" s="60">
        <f>IF(OR(H15=0,I15=0),0,I15/H15)</f>
        <v>1</v>
      </c>
      <c r="K15" s="35"/>
    </row>
    <row r="16" spans="1:11" s="32" customFormat="1" ht="14.25" customHeight="1" x14ac:dyDescent="0.25">
      <c r="A16" s="49">
        <v>0.26041666666666669</v>
      </c>
      <c r="B16" s="37">
        <f t="shared" ref="B16:B66" si="2">E16+H16</f>
        <v>15</v>
      </c>
      <c r="C16" s="37">
        <f t="shared" si="0"/>
        <v>15</v>
      </c>
      <c r="D16" s="60">
        <f t="shared" si="1"/>
        <v>1</v>
      </c>
      <c r="E16" s="84">
        <v>12</v>
      </c>
      <c r="F16" s="37">
        <v>12</v>
      </c>
      <c r="G16" s="60">
        <f t="shared" ref="G16:G66" si="3">IF(OR(E16=0,F16=0),0,F16/E16)</f>
        <v>1</v>
      </c>
      <c r="H16" s="84">
        <v>3</v>
      </c>
      <c r="I16" s="37">
        <v>3</v>
      </c>
      <c r="J16" s="60">
        <f t="shared" ref="J16:J66" si="4">IF(OR(H16=0,I16=0),0,I16/H16)</f>
        <v>1</v>
      </c>
      <c r="K16" s="35"/>
    </row>
    <row r="17" spans="1:11" s="32" customFormat="1" ht="14.25" customHeight="1" x14ac:dyDescent="0.25">
      <c r="A17" s="49">
        <v>0.27083333333333331</v>
      </c>
      <c r="B17" s="37">
        <f t="shared" si="2"/>
        <v>23</v>
      </c>
      <c r="C17" s="37">
        <f t="shared" si="0"/>
        <v>23</v>
      </c>
      <c r="D17" s="60">
        <f t="shared" si="1"/>
        <v>1</v>
      </c>
      <c r="E17" s="84">
        <v>10</v>
      </c>
      <c r="F17" s="37">
        <v>10</v>
      </c>
      <c r="G17" s="60">
        <f t="shared" si="3"/>
        <v>1</v>
      </c>
      <c r="H17" s="84">
        <v>13</v>
      </c>
      <c r="I17" s="37">
        <v>13</v>
      </c>
      <c r="J17" s="60">
        <f t="shared" si="4"/>
        <v>1</v>
      </c>
      <c r="K17" s="35"/>
    </row>
    <row r="18" spans="1:11" s="32" customFormat="1" ht="14.25" customHeight="1" x14ac:dyDescent="0.25">
      <c r="A18" s="49">
        <v>0.28125</v>
      </c>
      <c r="B18" s="37">
        <f t="shared" si="2"/>
        <v>33</v>
      </c>
      <c r="C18" s="37">
        <f t="shared" si="0"/>
        <v>33</v>
      </c>
      <c r="D18" s="60">
        <f t="shared" si="1"/>
        <v>1</v>
      </c>
      <c r="E18" s="84">
        <v>21</v>
      </c>
      <c r="F18" s="37">
        <v>21</v>
      </c>
      <c r="G18" s="60">
        <f t="shared" si="3"/>
        <v>1</v>
      </c>
      <c r="H18" s="84">
        <v>12</v>
      </c>
      <c r="I18" s="37">
        <v>12</v>
      </c>
      <c r="J18" s="60">
        <f t="shared" si="4"/>
        <v>1</v>
      </c>
      <c r="K18" s="35"/>
    </row>
    <row r="19" spans="1:11" s="32" customFormat="1" ht="14.25" customHeight="1" x14ac:dyDescent="0.25">
      <c r="A19" s="49">
        <v>0.29166666666666669</v>
      </c>
      <c r="B19" s="37">
        <f t="shared" si="2"/>
        <v>40</v>
      </c>
      <c r="C19" s="37">
        <f t="shared" si="0"/>
        <v>40</v>
      </c>
      <c r="D19" s="60">
        <f t="shared" si="1"/>
        <v>1</v>
      </c>
      <c r="E19" s="84">
        <v>26</v>
      </c>
      <c r="F19" s="37">
        <v>26</v>
      </c>
      <c r="G19" s="60">
        <f t="shared" si="3"/>
        <v>1</v>
      </c>
      <c r="H19" s="84">
        <v>14</v>
      </c>
      <c r="I19" s="37">
        <v>14</v>
      </c>
      <c r="J19" s="60">
        <f t="shared" si="4"/>
        <v>1</v>
      </c>
      <c r="K19" s="35"/>
    </row>
    <row r="20" spans="1:11" s="32" customFormat="1" ht="14.25" customHeight="1" x14ac:dyDescent="0.25">
      <c r="A20" s="49">
        <v>0.30208333333333331</v>
      </c>
      <c r="B20" s="37">
        <f t="shared" si="2"/>
        <v>50</v>
      </c>
      <c r="C20" s="37">
        <f t="shared" si="0"/>
        <v>50</v>
      </c>
      <c r="D20" s="60">
        <f t="shared" si="1"/>
        <v>1</v>
      </c>
      <c r="E20" s="84">
        <v>28</v>
      </c>
      <c r="F20" s="37">
        <v>28</v>
      </c>
      <c r="G20" s="60">
        <f t="shared" si="3"/>
        <v>1</v>
      </c>
      <c r="H20" s="84">
        <v>22</v>
      </c>
      <c r="I20" s="37">
        <v>22</v>
      </c>
      <c r="J20" s="60">
        <f t="shared" si="4"/>
        <v>1</v>
      </c>
      <c r="K20" s="35"/>
    </row>
    <row r="21" spans="1:11" s="32" customFormat="1" ht="14.25" customHeight="1" x14ac:dyDescent="0.25">
      <c r="A21" s="49">
        <v>0.3125</v>
      </c>
      <c r="B21" s="37">
        <f t="shared" si="2"/>
        <v>69</v>
      </c>
      <c r="C21" s="37">
        <f t="shared" si="0"/>
        <v>69</v>
      </c>
      <c r="D21" s="60">
        <f t="shared" si="1"/>
        <v>1</v>
      </c>
      <c r="E21" s="84">
        <v>48</v>
      </c>
      <c r="F21" s="37">
        <v>48</v>
      </c>
      <c r="G21" s="60">
        <f t="shared" si="3"/>
        <v>1</v>
      </c>
      <c r="H21" s="84">
        <v>21</v>
      </c>
      <c r="I21" s="37">
        <v>21</v>
      </c>
      <c r="J21" s="60">
        <f t="shared" si="4"/>
        <v>1</v>
      </c>
      <c r="K21" s="35"/>
    </row>
    <row r="22" spans="1:11" s="32" customFormat="1" ht="14.25" customHeight="1" x14ac:dyDescent="0.25">
      <c r="A22" s="49">
        <v>0.32291666666666669</v>
      </c>
      <c r="B22" s="37">
        <f t="shared" si="2"/>
        <v>96</v>
      </c>
      <c r="C22" s="37">
        <f t="shared" si="0"/>
        <v>96</v>
      </c>
      <c r="D22" s="60">
        <f t="shared" si="1"/>
        <v>1</v>
      </c>
      <c r="E22" s="84">
        <v>59</v>
      </c>
      <c r="F22" s="37">
        <v>59</v>
      </c>
      <c r="G22" s="60">
        <f t="shared" si="3"/>
        <v>1</v>
      </c>
      <c r="H22" s="84">
        <v>37</v>
      </c>
      <c r="I22" s="37">
        <v>37</v>
      </c>
      <c r="J22" s="60">
        <f t="shared" si="4"/>
        <v>1</v>
      </c>
      <c r="K22" s="35"/>
    </row>
    <row r="23" spans="1:11" s="32" customFormat="1" ht="14.25" customHeight="1" x14ac:dyDescent="0.25">
      <c r="A23" s="49">
        <v>0.33333333333333331</v>
      </c>
      <c r="B23" s="37">
        <f t="shared" si="2"/>
        <v>109</v>
      </c>
      <c r="C23" s="37">
        <f t="shared" si="0"/>
        <v>109</v>
      </c>
      <c r="D23" s="60">
        <f t="shared" si="1"/>
        <v>1</v>
      </c>
      <c r="E23" s="84">
        <v>76</v>
      </c>
      <c r="F23" s="37">
        <v>76</v>
      </c>
      <c r="G23" s="60">
        <f t="shared" si="3"/>
        <v>1</v>
      </c>
      <c r="H23" s="84">
        <v>33</v>
      </c>
      <c r="I23" s="37">
        <v>33</v>
      </c>
      <c r="J23" s="60">
        <f t="shared" si="4"/>
        <v>1</v>
      </c>
      <c r="K23" s="35"/>
    </row>
    <row r="24" spans="1:11" s="32" customFormat="1" ht="14.25" customHeight="1" x14ac:dyDescent="0.25">
      <c r="A24" s="49">
        <v>0.34375</v>
      </c>
      <c r="B24" s="37">
        <f t="shared" si="2"/>
        <v>110</v>
      </c>
      <c r="C24" s="37">
        <f t="shared" si="0"/>
        <v>110</v>
      </c>
      <c r="D24" s="60">
        <f t="shared" si="1"/>
        <v>1</v>
      </c>
      <c r="E24" s="84">
        <v>70</v>
      </c>
      <c r="F24" s="37">
        <v>70</v>
      </c>
      <c r="G24" s="60">
        <f t="shared" si="3"/>
        <v>1</v>
      </c>
      <c r="H24" s="84">
        <v>40</v>
      </c>
      <c r="I24" s="37">
        <v>40</v>
      </c>
      <c r="J24" s="60">
        <f t="shared" si="4"/>
        <v>1</v>
      </c>
      <c r="K24" s="35"/>
    </row>
    <row r="25" spans="1:11" s="32" customFormat="1" ht="14.25" customHeight="1" x14ac:dyDescent="0.25">
      <c r="A25" s="49">
        <v>0.35416666666666669</v>
      </c>
      <c r="B25" s="87">
        <f t="shared" si="2"/>
        <v>100</v>
      </c>
      <c r="C25" s="37">
        <f t="shared" si="0"/>
        <v>108</v>
      </c>
      <c r="D25" s="60">
        <f t="shared" si="1"/>
        <v>1.08</v>
      </c>
      <c r="E25" s="85">
        <v>65</v>
      </c>
      <c r="F25" s="37">
        <v>67</v>
      </c>
      <c r="G25" s="60">
        <f t="shared" si="3"/>
        <v>1.0307692307692307</v>
      </c>
      <c r="H25" s="85">
        <v>35</v>
      </c>
      <c r="I25" s="37">
        <v>41</v>
      </c>
      <c r="J25" s="60">
        <f t="shared" si="4"/>
        <v>1.1714285714285715</v>
      </c>
      <c r="K25" s="35"/>
    </row>
    <row r="26" spans="1:11" s="32" customFormat="1" ht="14.25" customHeight="1" x14ac:dyDescent="0.25">
      <c r="A26" s="49">
        <v>0.36458333333333331</v>
      </c>
      <c r="B26" s="37">
        <f t="shared" si="2"/>
        <v>120</v>
      </c>
      <c r="C26" s="37">
        <f t="shared" si="0"/>
        <v>114</v>
      </c>
      <c r="D26" s="60">
        <f t="shared" si="1"/>
        <v>0.95</v>
      </c>
      <c r="E26" s="84">
        <v>70</v>
      </c>
      <c r="F26" s="37">
        <v>65</v>
      </c>
      <c r="G26" s="60">
        <f t="shared" si="3"/>
        <v>0.9285714285714286</v>
      </c>
      <c r="H26" s="84">
        <v>50</v>
      </c>
      <c r="I26" s="37">
        <v>49</v>
      </c>
      <c r="J26" s="60">
        <f t="shared" si="4"/>
        <v>0.98</v>
      </c>
      <c r="K26" s="35"/>
    </row>
    <row r="27" spans="1:11" s="32" customFormat="1" ht="14.25" customHeight="1" x14ac:dyDescent="0.25">
      <c r="A27" s="49">
        <v>0.375</v>
      </c>
      <c r="B27" s="37">
        <f t="shared" si="2"/>
        <v>102</v>
      </c>
      <c r="C27" s="37">
        <f t="shared" si="0"/>
        <v>79</v>
      </c>
      <c r="D27" s="60">
        <f t="shared" si="1"/>
        <v>0.77450980392156865</v>
      </c>
      <c r="E27" s="84">
        <v>52</v>
      </c>
      <c r="F27" s="37">
        <v>48</v>
      </c>
      <c r="G27" s="60">
        <f t="shared" si="3"/>
        <v>0.92307692307692313</v>
      </c>
      <c r="H27" s="84">
        <v>50</v>
      </c>
      <c r="I27" s="37">
        <v>31</v>
      </c>
      <c r="J27" s="60">
        <f t="shared" si="4"/>
        <v>0.62</v>
      </c>
      <c r="K27" s="35"/>
    </row>
    <row r="28" spans="1:11" s="32" customFormat="1" ht="14.25" customHeight="1" x14ac:dyDescent="0.25">
      <c r="A28" s="49">
        <v>0.38541666666666669</v>
      </c>
      <c r="B28" s="37">
        <f t="shared" si="2"/>
        <v>92</v>
      </c>
      <c r="C28" s="37">
        <f t="shared" si="0"/>
        <v>92</v>
      </c>
      <c r="D28" s="60">
        <f t="shared" si="1"/>
        <v>1</v>
      </c>
      <c r="E28" s="84">
        <v>58</v>
      </c>
      <c r="F28" s="37">
        <v>58</v>
      </c>
      <c r="G28" s="60">
        <f t="shared" si="3"/>
        <v>1</v>
      </c>
      <c r="H28" s="84">
        <v>34</v>
      </c>
      <c r="I28" s="37">
        <v>34</v>
      </c>
      <c r="J28" s="60">
        <f t="shared" si="4"/>
        <v>1</v>
      </c>
      <c r="K28" s="35"/>
    </row>
    <row r="29" spans="1:11" s="32" customFormat="1" ht="14.25" customHeight="1" x14ac:dyDescent="0.25">
      <c r="A29" s="49">
        <v>0.39583333333333331</v>
      </c>
      <c r="B29" s="37">
        <f t="shared" si="2"/>
        <v>71</v>
      </c>
      <c r="C29" s="37">
        <f t="shared" si="0"/>
        <v>66</v>
      </c>
      <c r="D29" s="60">
        <f t="shared" si="1"/>
        <v>0.92957746478873238</v>
      </c>
      <c r="E29" s="84">
        <v>37</v>
      </c>
      <c r="F29" s="37">
        <v>36</v>
      </c>
      <c r="G29" s="60">
        <f t="shared" si="3"/>
        <v>0.97297297297297303</v>
      </c>
      <c r="H29" s="84">
        <v>34</v>
      </c>
      <c r="I29" s="37">
        <v>30</v>
      </c>
      <c r="J29" s="60">
        <f t="shared" si="4"/>
        <v>0.88235294117647056</v>
      </c>
      <c r="K29" s="35"/>
    </row>
    <row r="30" spans="1:11" s="32" customFormat="1" ht="14.25" customHeight="1" x14ac:dyDescent="0.25">
      <c r="A30" s="49">
        <v>0.40625</v>
      </c>
      <c r="B30" s="37">
        <f t="shared" si="2"/>
        <v>62</v>
      </c>
      <c r="C30" s="37">
        <f t="shared" si="0"/>
        <v>60</v>
      </c>
      <c r="D30" s="60">
        <f t="shared" si="1"/>
        <v>0.967741935483871</v>
      </c>
      <c r="E30" s="84">
        <v>38</v>
      </c>
      <c r="F30" s="37">
        <v>36</v>
      </c>
      <c r="G30" s="60">
        <f t="shared" si="3"/>
        <v>0.94736842105263153</v>
      </c>
      <c r="H30" s="84">
        <v>24</v>
      </c>
      <c r="I30" s="37">
        <v>24</v>
      </c>
      <c r="J30" s="60">
        <f t="shared" si="4"/>
        <v>1</v>
      </c>
      <c r="K30" s="35"/>
    </row>
    <row r="31" spans="1:11" s="32" customFormat="1" ht="14.25" customHeight="1" x14ac:dyDescent="0.25">
      <c r="A31" s="49">
        <v>0.41666666666666669</v>
      </c>
      <c r="B31" s="37">
        <f t="shared" si="2"/>
        <v>62</v>
      </c>
      <c r="C31" s="37">
        <f t="shared" si="0"/>
        <v>62</v>
      </c>
      <c r="D31" s="60">
        <f t="shared" si="1"/>
        <v>1</v>
      </c>
      <c r="E31" s="84">
        <v>35</v>
      </c>
      <c r="F31" s="37">
        <v>35</v>
      </c>
      <c r="G31" s="60">
        <f t="shared" si="3"/>
        <v>1</v>
      </c>
      <c r="H31" s="84">
        <v>27</v>
      </c>
      <c r="I31" s="37">
        <v>27</v>
      </c>
      <c r="J31" s="60">
        <f t="shared" si="4"/>
        <v>1</v>
      </c>
      <c r="K31" s="35"/>
    </row>
    <row r="32" spans="1:11" s="32" customFormat="1" ht="14.25" customHeight="1" x14ac:dyDescent="0.25">
      <c r="A32" s="49">
        <v>0.42708333333333331</v>
      </c>
      <c r="B32" s="37">
        <f t="shared" si="2"/>
        <v>66</v>
      </c>
      <c r="C32" s="37">
        <f t="shared" si="0"/>
        <v>64</v>
      </c>
      <c r="D32" s="60">
        <f t="shared" si="1"/>
        <v>0.96969696969696972</v>
      </c>
      <c r="E32" s="84">
        <v>34</v>
      </c>
      <c r="F32" s="37">
        <v>34</v>
      </c>
      <c r="G32" s="60">
        <f t="shared" si="3"/>
        <v>1</v>
      </c>
      <c r="H32" s="84">
        <v>32</v>
      </c>
      <c r="I32" s="37">
        <v>30</v>
      </c>
      <c r="J32" s="60">
        <f t="shared" si="4"/>
        <v>0.9375</v>
      </c>
      <c r="K32" s="35"/>
    </row>
    <row r="33" spans="1:11" s="32" customFormat="1" ht="14.25" customHeight="1" x14ac:dyDescent="0.25">
      <c r="A33" s="49">
        <v>0.4375</v>
      </c>
      <c r="B33" s="37">
        <f t="shared" si="2"/>
        <v>77</v>
      </c>
      <c r="C33" s="37">
        <f t="shared" si="0"/>
        <v>71</v>
      </c>
      <c r="D33" s="60">
        <f t="shared" si="1"/>
        <v>0.92207792207792205</v>
      </c>
      <c r="E33" s="84">
        <v>39</v>
      </c>
      <c r="F33" s="37">
        <v>37</v>
      </c>
      <c r="G33" s="60">
        <f t="shared" si="3"/>
        <v>0.94871794871794868</v>
      </c>
      <c r="H33" s="84">
        <v>38</v>
      </c>
      <c r="I33" s="37">
        <v>34</v>
      </c>
      <c r="J33" s="60">
        <f t="shared" si="4"/>
        <v>0.89473684210526316</v>
      </c>
      <c r="K33" s="35"/>
    </row>
    <row r="34" spans="1:11" s="32" customFormat="1" ht="14.25" customHeight="1" x14ac:dyDescent="0.25">
      <c r="A34" s="49">
        <v>0.44791666666666669</v>
      </c>
      <c r="B34" s="37">
        <f t="shared" si="2"/>
        <v>69</v>
      </c>
      <c r="C34" s="37">
        <f t="shared" si="0"/>
        <v>68</v>
      </c>
      <c r="D34" s="60">
        <f t="shared" si="1"/>
        <v>0.98550724637681164</v>
      </c>
      <c r="E34" s="84">
        <v>37</v>
      </c>
      <c r="F34" s="37">
        <v>36</v>
      </c>
      <c r="G34" s="60">
        <f t="shared" si="3"/>
        <v>0.97297297297297303</v>
      </c>
      <c r="H34" s="84">
        <v>32</v>
      </c>
      <c r="I34" s="37">
        <v>32</v>
      </c>
      <c r="J34" s="60">
        <f t="shared" si="4"/>
        <v>1</v>
      </c>
      <c r="K34" s="35"/>
    </row>
    <row r="35" spans="1:11" s="32" customFormat="1" ht="14.25" customHeight="1" x14ac:dyDescent="0.25">
      <c r="A35" s="49">
        <v>0.45833333333333331</v>
      </c>
      <c r="B35" s="37">
        <f t="shared" si="2"/>
        <v>72</v>
      </c>
      <c r="C35" s="37">
        <f t="shared" si="0"/>
        <v>72</v>
      </c>
      <c r="D35" s="60">
        <f t="shared" si="1"/>
        <v>1</v>
      </c>
      <c r="E35" s="84">
        <v>37</v>
      </c>
      <c r="F35" s="37">
        <v>37</v>
      </c>
      <c r="G35" s="60">
        <f t="shared" si="3"/>
        <v>1</v>
      </c>
      <c r="H35" s="84">
        <v>35</v>
      </c>
      <c r="I35" s="37">
        <v>35</v>
      </c>
      <c r="J35" s="60">
        <f t="shared" si="4"/>
        <v>1</v>
      </c>
      <c r="K35" s="35"/>
    </row>
    <row r="36" spans="1:11" s="32" customFormat="1" ht="14.25" customHeight="1" x14ac:dyDescent="0.25">
      <c r="A36" s="49">
        <v>0.46875</v>
      </c>
      <c r="B36" s="37">
        <f t="shared" si="2"/>
        <v>66</v>
      </c>
      <c r="C36" s="37">
        <f t="shared" si="0"/>
        <v>61</v>
      </c>
      <c r="D36" s="60">
        <f t="shared" si="1"/>
        <v>0.9242424242424242</v>
      </c>
      <c r="E36" s="84">
        <v>29</v>
      </c>
      <c r="F36" s="37">
        <v>24</v>
      </c>
      <c r="G36" s="60">
        <f t="shared" si="3"/>
        <v>0.82758620689655171</v>
      </c>
      <c r="H36" s="84">
        <v>37</v>
      </c>
      <c r="I36" s="37">
        <v>37</v>
      </c>
      <c r="J36" s="60">
        <f t="shared" si="4"/>
        <v>1</v>
      </c>
      <c r="K36" s="35"/>
    </row>
    <row r="37" spans="1:11" s="32" customFormat="1" ht="14.25" customHeight="1" x14ac:dyDescent="0.25">
      <c r="A37" s="49">
        <v>0.47916666666666669</v>
      </c>
      <c r="B37" s="37">
        <f t="shared" si="2"/>
        <v>76</v>
      </c>
      <c r="C37" s="37">
        <f t="shared" si="0"/>
        <v>74</v>
      </c>
      <c r="D37" s="60">
        <f t="shared" si="1"/>
        <v>0.97368421052631582</v>
      </c>
      <c r="E37" s="84">
        <v>46</v>
      </c>
      <c r="F37" s="37">
        <v>44</v>
      </c>
      <c r="G37" s="60">
        <f t="shared" si="3"/>
        <v>0.95652173913043481</v>
      </c>
      <c r="H37" s="84">
        <v>30</v>
      </c>
      <c r="I37" s="37">
        <v>30</v>
      </c>
      <c r="J37" s="60">
        <f t="shared" si="4"/>
        <v>1</v>
      </c>
      <c r="K37" s="35"/>
    </row>
    <row r="38" spans="1:11" s="32" customFormat="1" ht="14.25" customHeight="1" x14ac:dyDescent="0.25">
      <c r="A38" s="49">
        <v>0.48958333333333331</v>
      </c>
      <c r="B38" s="37">
        <f t="shared" si="2"/>
        <v>69</v>
      </c>
      <c r="C38" s="37">
        <f t="shared" si="0"/>
        <v>67</v>
      </c>
      <c r="D38" s="60">
        <f t="shared" si="1"/>
        <v>0.97101449275362317</v>
      </c>
      <c r="E38" s="84">
        <v>36</v>
      </c>
      <c r="F38" s="37">
        <v>36</v>
      </c>
      <c r="G38" s="60">
        <f t="shared" si="3"/>
        <v>1</v>
      </c>
      <c r="H38" s="84">
        <v>33</v>
      </c>
      <c r="I38" s="37">
        <v>31</v>
      </c>
      <c r="J38" s="60">
        <f t="shared" si="4"/>
        <v>0.93939393939393945</v>
      </c>
      <c r="K38" s="35"/>
    </row>
    <row r="39" spans="1:11" s="32" customFormat="1" ht="14.25" customHeight="1" x14ac:dyDescent="0.25">
      <c r="A39" s="49">
        <v>0.5</v>
      </c>
      <c r="B39" s="37">
        <f t="shared" si="2"/>
        <v>86</v>
      </c>
      <c r="C39" s="37">
        <f t="shared" si="0"/>
        <v>83</v>
      </c>
      <c r="D39" s="60">
        <f t="shared" si="1"/>
        <v>0.96511627906976749</v>
      </c>
      <c r="E39" s="84">
        <v>48</v>
      </c>
      <c r="F39" s="37">
        <v>48</v>
      </c>
      <c r="G39" s="60">
        <f t="shared" si="3"/>
        <v>1</v>
      </c>
      <c r="H39" s="84">
        <v>38</v>
      </c>
      <c r="I39" s="37">
        <v>35</v>
      </c>
      <c r="J39" s="60">
        <f t="shared" si="4"/>
        <v>0.92105263157894735</v>
      </c>
      <c r="K39" s="35"/>
    </row>
    <row r="40" spans="1:11" s="32" customFormat="1" ht="14.25" customHeight="1" x14ac:dyDescent="0.25">
      <c r="A40" s="49">
        <v>0.51041666666666663</v>
      </c>
      <c r="B40" s="37">
        <f t="shared" si="2"/>
        <v>78</v>
      </c>
      <c r="C40" s="37">
        <f t="shared" si="0"/>
        <v>75</v>
      </c>
      <c r="D40" s="60">
        <f t="shared" si="1"/>
        <v>0.96153846153846156</v>
      </c>
      <c r="E40" s="84">
        <v>42</v>
      </c>
      <c r="F40" s="37">
        <v>39</v>
      </c>
      <c r="G40" s="60">
        <f t="shared" si="3"/>
        <v>0.9285714285714286</v>
      </c>
      <c r="H40" s="84">
        <v>36</v>
      </c>
      <c r="I40" s="37">
        <v>36</v>
      </c>
      <c r="J40" s="60">
        <f t="shared" si="4"/>
        <v>1</v>
      </c>
      <c r="K40" s="35"/>
    </row>
    <row r="41" spans="1:11" s="32" customFormat="1" ht="14.25" customHeight="1" x14ac:dyDescent="0.25">
      <c r="A41" s="49">
        <v>0.52083333333333337</v>
      </c>
      <c r="B41" s="37">
        <f t="shared" si="2"/>
        <v>74</v>
      </c>
      <c r="C41" s="37">
        <f t="shared" si="0"/>
        <v>73</v>
      </c>
      <c r="D41" s="60">
        <f t="shared" si="1"/>
        <v>0.98648648648648651</v>
      </c>
      <c r="E41" s="84">
        <v>47</v>
      </c>
      <c r="F41" s="37">
        <v>46</v>
      </c>
      <c r="G41" s="60">
        <f t="shared" si="3"/>
        <v>0.97872340425531912</v>
      </c>
      <c r="H41" s="84">
        <v>27</v>
      </c>
      <c r="I41" s="37">
        <v>27</v>
      </c>
      <c r="J41" s="60">
        <f t="shared" si="4"/>
        <v>1</v>
      </c>
      <c r="K41" s="35"/>
    </row>
    <row r="42" spans="1:11" s="32" customFormat="1" ht="14.25" customHeight="1" x14ac:dyDescent="0.25">
      <c r="A42" s="49">
        <v>0.53125</v>
      </c>
      <c r="B42" s="37">
        <f t="shared" si="2"/>
        <v>75</v>
      </c>
      <c r="C42" s="37">
        <f t="shared" si="0"/>
        <v>71</v>
      </c>
      <c r="D42" s="60">
        <f t="shared" si="1"/>
        <v>0.94666666666666666</v>
      </c>
      <c r="E42" s="84">
        <v>33</v>
      </c>
      <c r="F42" s="37">
        <v>29</v>
      </c>
      <c r="G42" s="60">
        <f t="shared" si="3"/>
        <v>0.87878787878787878</v>
      </c>
      <c r="H42" s="84">
        <v>42</v>
      </c>
      <c r="I42" s="37">
        <v>42</v>
      </c>
      <c r="J42" s="60">
        <f t="shared" si="4"/>
        <v>1</v>
      </c>
      <c r="K42" s="35"/>
    </row>
    <row r="43" spans="1:11" s="32" customFormat="1" ht="14.25" customHeight="1" x14ac:dyDescent="0.25">
      <c r="A43" s="49">
        <v>0.54166666666666663</v>
      </c>
      <c r="B43" s="37">
        <f t="shared" si="2"/>
        <v>98</v>
      </c>
      <c r="C43" s="37">
        <f t="shared" si="0"/>
        <v>95</v>
      </c>
      <c r="D43" s="60">
        <f t="shared" si="1"/>
        <v>0.96938775510204078</v>
      </c>
      <c r="E43" s="84">
        <v>53</v>
      </c>
      <c r="F43" s="37">
        <v>51</v>
      </c>
      <c r="G43" s="60">
        <f t="shared" si="3"/>
        <v>0.96226415094339623</v>
      </c>
      <c r="H43" s="84">
        <v>45</v>
      </c>
      <c r="I43" s="37">
        <v>44</v>
      </c>
      <c r="J43" s="60">
        <f t="shared" si="4"/>
        <v>0.97777777777777775</v>
      </c>
      <c r="K43" s="35"/>
    </row>
    <row r="44" spans="1:11" s="32" customFormat="1" ht="14.25" customHeight="1" x14ac:dyDescent="0.25">
      <c r="A44" s="49">
        <v>0.55208333333333337</v>
      </c>
      <c r="B44" s="37">
        <f t="shared" si="2"/>
        <v>74</v>
      </c>
      <c r="C44" s="37">
        <f t="shared" si="0"/>
        <v>72</v>
      </c>
      <c r="D44" s="60">
        <f t="shared" si="1"/>
        <v>0.97297297297297303</v>
      </c>
      <c r="E44" s="84">
        <v>38</v>
      </c>
      <c r="F44" s="37">
        <v>38</v>
      </c>
      <c r="G44" s="60">
        <f t="shared" si="3"/>
        <v>1</v>
      </c>
      <c r="H44" s="84">
        <v>36</v>
      </c>
      <c r="I44" s="37">
        <v>34</v>
      </c>
      <c r="J44" s="60">
        <f t="shared" si="4"/>
        <v>0.94444444444444442</v>
      </c>
      <c r="K44" s="35"/>
    </row>
    <row r="45" spans="1:11" s="32" customFormat="1" ht="14.25" customHeight="1" x14ac:dyDescent="0.25">
      <c r="A45" s="49">
        <v>0.5625</v>
      </c>
      <c r="B45" s="37">
        <f t="shared" si="2"/>
        <v>72</v>
      </c>
      <c r="C45" s="37">
        <f t="shared" si="0"/>
        <v>68</v>
      </c>
      <c r="D45" s="60">
        <f t="shared" si="1"/>
        <v>0.94444444444444442</v>
      </c>
      <c r="E45" s="84">
        <v>36</v>
      </c>
      <c r="F45" s="37">
        <v>35</v>
      </c>
      <c r="G45" s="60">
        <f t="shared" si="3"/>
        <v>0.97222222222222221</v>
      </c>
      <c r="H45" s="84">
        <v>36</v>
      </c>
      <c r="I45" s="37">
        <v>33</v>
      </c>
      <c r="J45" s="60">
        <f t="shared" si="4"/>
        <v>0.91666666666666663</v>
      </c>
      <c r="K45" s="35"/>
    </row>
    <row r="46" spans="1:11" s="32" customFormat="1" ht="14.25" customHeight="1" x14ac:dyDescent="0.25">
      <c r="A46" s="49">
        <v>0.57291666666666663</v>
      </c>
      <c r="B46" s="37">
        <f t="shared" si="2"/>
        <v>65</v>
      </c>
      <c r="C46" s="37">
        <f t="shared" si="0"/>
        <v>65</v>
      </c>
      <c r="D46" s="60">
        <f t="shared" si="1"/>
        <v>1</v>
      </c>
      <c r="E46" s="84">
        <v>28</v>
      </c>
      <c r="F46" s="37">
        <v>28</v>
      </c>
      <c r="G46" s="60">
        <f t="shared" si="3"/>
        <v>1</v>
      </c>
      <c r="H46" s="84">
        <v>37</v>
      </c>
      <c r="I46" s="37">
        <v>37</v>
      </c>
      <c r="J46" s="60">
        <f t="shared" si="4"/>
        <v>1</v>
      </c>
      <c r="K46" s="35"/>
    </row>
    <row r="47" spans="1:11" s="32" customFormat="1" ht="14.25" customHeight="1" x14ac:dyDescent="0.25">
      <c r="A47" s="49">
        <v>0.58333333333333337</v>
      </c>
      <c r="B47" s="37">
        <f t="shared" si="2"/>
        <v>78</v>
      </c>
      <c r="C47" s="37">
        <f t="shared" si="0"/>
        <v>77</v>
      </c>
      <c r="D47" s="60">
        <f t="shared" si="1"/>
        <v>0.98717948717948723</v>
      </c>
      <c r="E47" s="84">
        <v>46</v>
      </c>
      <c r="F47" s="37">
        <v>45</v>
      </c>
      <c r="G47" s="60">
        <f t="shared" si="3"/>
        <v>0.97826086956521741</v>
      </c>
      <c r="H47" s="84">
        <v>32</v>
      </c>
      <c r="I47" s="37">
        <v>32</v>
      </c>
      <c r="J47" s="60">
        <f t="shared" si="4"/>
        <v>1</v>
      </c>
      <c r="K47" s="35"/>
    </row>
    <row r="48" spans="1:11" s="32" customFormat="1" ht="14.25" customHeight="1" x14ac:dyDescent="0.25">
      <c r="A48" s="49">
        <v>0.59375</v>
      </c>
      <c r="B48" s="37">
        <f t="shared" si="2"/>
        <v>67</v>
      </c>
      <c r="C48" s="37">
        <f t="shared" si="0"/>
        <v>62</v>
      </c>
      <c r="D48" s="60">
        <f t="shared" si="1"/>
        <v>0.92537313432835822</v>
      </c>
      <c r="E48" s="84">
        <v>35</v>
      </c>
      <c r="F48" s="37">
        <v>32</v>
      </c>
      <c r="G48" s="60">
        <f t="shared" si="3"/>
        <v>0.91428571428571426</v>
      </c>
      <c r="H48" s="84">
        <v>32</v>
      </c>
      <c r="I48" s="37">
        <v>30</v>
      </c>
      <c r="J48" s="60">
        <f t="shared" si="4"/>
        <v>0.9375</v>
      </c>
      <c r="K48" s="35"/>
    </row>
    <row r="49" spans="1:11" s="32" customFormat="1" ht="14.25" customHeight="1" x14ac:dyDescent="0.25">
      <c r="A49" s="49">
        <v>0.60416666666666663</v>
      </c>
      <c r="B49" s="37">
        <f t="shared" si="2"/>
        <v>66</v>
      </c>
      <c r="C49" s="37">
        <f t="shared" si="0"/>
        <v>66</v>
      </c>
      <c r="D49" s="60">
        <f t="shared" si="1"/>
        <v>1</v>
      </c>
      <c r="E49" s="84">
        <v>42</v>
      </c>
      <c r="F49" s="37">
        <v>42</v>
      </c>
      <c r="G49" s="60">
        <f t="shared" si="3"/>
        <v>1</v>
      </c>
      <c r="H49" s="84">
        <v>24</v>
      </c>
      <c r="I49" s="37">
        <v>24</v>
      </c>
      <c r="J49" s="60">
        <f t="shared" si="4"/>
        <v>1</v>
      </c>
      <c r="K49" s="35"/>
    </row>
    <row r="50" spans="1:11" s="32" customFormat="1" ht="14.25" customHeight="1" x14ac:dyDescent="0.25">
      <c r="A50" s="49">
        <v>0.61458333333333337</v>
      </c>
      <c r="B50" s="37">
        <f t="shared" si="2"/>
        <v>74</v>
      </c>
      <c r="C50" s="37">
        <f t="shared" si="0"/>
        <v>72</v>
      </c>
      <c r="D50" s="60">
        <f t="shared" si="1"/>
        <v>0.97297297297297303</v>
      </c>
      <c r="E50" s="84">
        <v>39</v>
      </c>
      <c r="F50" s="37">
        <v>39</v>
      </c>
      <c r="G50" s="60">
        <f t="shared" si="3"/>
        <v>1</v>
      </c>
      <c r="H50" s="84">
        <v>35</v>
      </c>
      <c r="I50" s="37">
        <v>33</v>
      </c>
      <c r="J50" s="60">
        <f t="shared" si="4"/>
        <v>0.94285714285714284</v>
      </c>
      <c r="K50" s="35"/>
    </row>
    <row r="51" spans="1:11" s="32" customFormat="1" ht="14.25" customHeight="1" x14ac:dyDescent="0.25">
      <c r="A51" s="49">
        <v>0.625</v>
      </c>
      <c r="B51" s="37">
        <f t="shared" si="2"/>
        <v>71</v>
      </c>
      <c r="C51" s="37">
        <f t="shared" si="0"/>
        <v>69</v>
      </c>
      <c r="D51" s="60">
        <f t="shared" si="1"/>
        <v>0.971830985915493</v>
      </c>
      <c r="E51" s="84">
        <v>34</v>
      </c>
      <c r="F51" s="37">
        <v>32</v>
      </c>
      <c r="G51" s="60">
        <f t="shared" si="3"/>
        <v>0.94117647058823528</v>
      </c>
      <c r="H51" s="84">
        <v>37</v>
      </c>
      <c r="I51" s="37">
        <v>37</v>
      </c>
      <c r="J51" s="60">
        <f t="shared" si="4"/>
        <v>1</v>
      </c>
      <c r="K51" s="35"/>
    </row>
    <row r="52" spans="1:11" s="32" customFormat="1" ht="14.25" customHeight="1" x14ac:dyDescent="0.25">
      <c r="A52" s="49">
        <v>0.63541666666666663</v>
      </c>
      <c r="B52" s="37">
        <f t="shared" si="2"/>
        <v>70</v>
      </c>
      <c r="C52" s="37">
        <f t="shared" si="0"/>
        <v>67</v>
      </c>
      <c r="D52" s="60">
        <f t="shared" si="1"/>
        <v>0.95714285714285718</v>
      </c>
      <c r="E52" s="84">
        <v>32</v>
      </c>
      <c r="F52" s="37">
        <v>32</v>
      </c>
      <c r="G52" s="60">
        <f t="shared" si="3"/>
        <v>1</v>
      </c>
      <c r="H52" s="84">
        <v>38</v>
      </c>
      <c r="I52" s="37">
        <v>35</v>
      </c>
      <c r="J52" s="60">
        <f t="shared" si="4"/>
        <v>0.92105263157894735</v>
      </c>
      <c r="K52" s="35"/>
    </row>
    <row r="53" spans="1:11" s="32" customFormat="1" ht="14.25" customHeight="1" x14ac:dyDescent="0.25">
      <c r="A53" s="49">
        <v>0.64583333333333337</v>
      </c>
      <c r="B53" s="37">
        <f t="shared" si="2"/>
        <v>69</v>
      </c>
      <c r="C53" s="37">
        <f t="shared" si="0"/>
        <v>68</v>
      </c>
      <c r="D53" s="60">
        <f t="shared" si="1"/>
        <v>0.98550724637681164</v>
      </c>
      <c r="E53" s="84">
        <v>36</v>
      </c>
      <c r="F53" s="37">
        <v>35</v>
      </c>
      <c r="G53" s="60">
        <f t="shared" si="3"/>
        <v>0.97222222222222221</v>
      </c>
      <c r="H53" s="84">
        <v>33</v>
      </c>
      <c r="I53" s="37">
        <v>33</v>
      </c>
      <c r="J53" s="60">
        <f t="shared" si="4"/>
        <v>1</v>
      </c>
      <c r="K53" s="35"/>
    </row>
    <row r="54" spans="1:11" s="32" customFormat="1" ht="14.25" customHeight="1" x14ac:dyDescent="0.25">
      <c r="A54" s="49">
        <v>0.65625</v>
      </c>
      <c r="B54" s="37">
        <f t="shared" si="2"/>
        <v>84</v>
      </c>
      <c r="C54" s="37">
        <f t="shared" si="0"/>
        <v>82</v>
      </c>
      <c r="D54" s="60">
        <f t="shared" si="1"/>
        <v>0.97619047619047616</v>
      </c>
      <c r="E54" s="84">
        <v>38</v>
      </c>
      <c r="F54" s="37">
        <v>38</v>
      </c>
      <c r="G54" s="60">
        <f t="shared" si="3"/>
        <v>1</v>
      </c>
      <c r="H54" s="84">
        <v>46</v>
      </c>
      <c r="I54" s="37">
        <v>44</v>
      </c>
      <c r="J54" s="60">
        <f t="shared" si="4"/>
        <v>0.95652173913043481</v>
      </c>
      <c r="K54" s="35"/>
    </row>
    <row r="55" spans="1:11" s="32" customFormat="1" ht="14.25" customHeight="1" x14ac:dyDescent="0.25">
      <c r="A55" s="49">
        <v>0.66666666666666663</v>
      </c>
      <c r="B55" s="37">
        <f t="shared" si="2"/>
        <v>116</v>
      </c>
      <c r="C55" s="37">
        <f t="shared" si="0"/>
        <v>115</v>
      </c>
      <c r="D55" s="60">
        <f t="shared" si="1"/>
        <v>0.99137931034482762</v>
      </c>
      <c r="E55" s="84">
        <v>64</v>
      </c>
      <c r="F55" s="37">
        <v>63</v>
      </c>
      <c r="G55" s="60">
        <f t="shared" si="3"/>
        <v>0.984375</v>
      </c>
      <c r="H55" s="84">
        <v>52</v>
      </c>
      <c r="I55" s="37">
        <v>52</v>
      </c>
      <c r="J55" s="60">
        <f t="shared" si="4"/>
        <v>1</v>
      </c>
      <c r="K55" s="35"/>
    </row>
    <row r="56" spans="1:11" s="32" customFormat="1" ht="14.25" customHeight="1" x14ac:dyDescent="0.25">
      <c r="A56" s="49">
        <v>0.67708333333333337</v>
      </c>
      <c r="B56" s="37">
        <f t="shared" si="2"/>
        <v>105</v>
      </c>
      <c r="C56" s="37">
        <f t="shared" si="0"/>
        <v>105</v>
      </c>
      <c r="D56" s="60">
        <f t="shared" si="1"/>
        <v>1</v>
      </c>
      <c r="E56" s="84">
        <v>53</v>
      </c>
      <c r="F56" s="37">
        <v>53</v>
      </c>
      <c r="G56" s="60">
        <f t="shared" si="3"/>
        <v>1</v>
      </c>
      <c r="H56" s="84">
        <v>52</v>
      </c>
      <c r="I56" s="37">
        <v>52</v>
      </c>
      <c r="J56" s="60">
        <f t="shared" si="4"/>
        <v>1</v>
      </c>
      <c r="K56" s="35"/>
    </row>
    <row r="57" spans="1:11" s="32" customFormat="1" ht="14.25" customHeight="1" x14ac:dyDescent="0.25">
      <c r="A57" s="49">
        <v>0.6875</v>
      </c>
      <c r="B57" s="37">
        <f t="shared" si="2"/>
        <v>106</v>
      </c>
      <c r="C57" s="37">
        <f t="shared" si="0"/>
        <v>103</v>
      </c>
      <c r="D57" s="60">
        <f t="shared" si="1"/>
        <v>0.97169811320754718</v>
      </c>
      <c r="E57" s="84">
        <v>53</v>
      </c>
      <c r="F57" s="37">
        <v>52</v>
      </c>
      <c r="G57" s="60">
        <f t="shared" si="3"/>
        <v>0.98113207547169812</v>
      </c>
      <c r="H57" s="84">
        <v>53</v>
      </c>
      <c r="I57" s="37">
        <v>51</v>
      </c>
      <c r="J57" s="60">
        <f t="shared" si="4"/>
        <v>0.96226415094339623</v>
      </c>
      <c r="K57" s="35"/>
    </row>
    <row r="58" spans="1:11" s="32" customFormat="1" ht="14.25" customHeight="1" x14ac:dyDescent="0.25">
      <c r="A58" s="49">
        <v>0.69791666666666663</v>
      </c>
      <c r="B58" s="37">
        <f t="shared" si="2"/>
        <v>114</v>
      </c>
      <c r="C58" s="37">
        <f t="shared" si="0"/>
        <v>113</v>
      </c>
      <c r="D58" s="60">
        <f t="shared" si="1"/>
        <v>0.99122807017543857</v>
      </c>
      <c r="E58" s="84">
        <v>67</v>
      </c>
      <c r="F58" s="37">
        <v>67</v>
      </c>
      <c r="G58" s="60">
        <f t="shared" si="3"/>
        <v>1</v>
      </c>
      <c r="H58" s="84">
        <v>47</v>
      </c>
      <c r="I58" s="37">
        <v>46</v>
      </c>
      <c r="J58" s="60">
        <f t="shared" si="4"/>
        <v>0.97872340425531912</v>
      </c>
      <c r="K58" s="35"/>
    </row>
    <row r="59" spans="1:11" s="32" customFormat="1" ht="14.25" customHeight="1" x14ac:dyDescent="0.25">
      <c r="A59" s="49">
        <v>0.70833333333333337</v>
      </c>
      <c r="B59" s="37">
        <f t="shared" si="2"/>
        <v>105</v>
      </c>
      <c r="C59" s="37">
        <f t="shared" si="0"/>
        <v>103</v>
      </c>
      <c r="D59" s="60">
        <f t="shared" si="1"/>
        <v>0.98095238095238091</v>
      </c>
      <c r="E59" s="84">
        <v>54</v>
      </c>
      <c r="F59" s="37">
        <v>52</v>
      </c>
      <c r="G59" s="60">
        <f t="shared" si="3"/>
        <v>0.96296296296296291</v>
      </c>
      <c r="H59" s="84">
        <v>51</v>
      </c>
      <c r="I59" s="37">
        <v>51</v>
      </c>
      <c r="J59" s="60">
        <f t="shared" si="4"/>
        <v>1</v>
      </c>
      <c r="K59" s="35"/>
    </row>
    <row r="60" spans="1:11" s="32" customFormat="1" ht="14.25" customHeight="1" x14ac:dyDescent="0.25">
      <c r="A60" s="49">
        <v>0.71875</v>
      </c>
      <c r="B60" s="37">
        <f t="shared" si="2"/>
        <v>115</v>
      </c>
      <c r="C60" s="37">
        <f t="shared" si="0"/>
        <v>114</v>
      </c>
      <c r="D60" s="60">
        <f t="shared" si="1"/>
        <v>0.99130434782608701</v>
      </c>
      <c r="E60" s="84">
        <v>55</v>
      </c>
      <c r="F60" s="37">
        <v>54</v>
      </c>
      <c r="G60" s="60">
        <f t="shared" si="3"/>
        <v>0.98181818181818181</v>
      </c>
      <c r="H60" s="84">
        <v>60</v>
      </c>
      <c r="I60" s="37">
        <v>60</v>
      </c>
      <c r="J60" s="60">
        <f t="shared" si="4"/>
        <v>1</v>
      </c>
      <c r="K60" s="35"/>
    </row>
    <row r="61" spans="1:11" s="32" customFormat="1" ht="14.25" customHeight="1" x14ac:dyDescent="0.25">
      <c r="A61" s="49">
        <v>0.72916666666666663</v>
      </c>
      <c r="B61" s="37">
        <f t="shared" si="2"/>
        <v>124</v>
      </c>
      <c r="C61" s="37">
        <f t="shared" si="0"/>
        <v>120</v>
      </c>
      <c r="D61" s="60">
        <f t="shared" si="1"/>
        <v>0.967741935483871</v>
      </c>
      <c r="E61" s="84">
        <v>60</v>
      </c>
      <c r="F61" s="37">
        <v>59</v>
      </c>
      <c r="G61" s="60">
        <f t="shared" si="3"/>
        <v>0.98333333333333328</v>
      </c>
      <c r="H61" s="84">
        <v>64</v>
      </c>
      <c r="I61" s="37">
        <v>61</v>
      </c>
      <c r="J61" s="60">
        <f t="shared" si="4"/>
        <v>0.953125</v>
      </c>
      <c r="K61" s="35"/>
    </row>
    <row r="62" spans="1:11" s="32" customFormat="1" ht="14.25" customHeight="1" x14ac:dyDescent="0.25">
      <c r="A62" s="49">
        <v>0.73958333333333337</v>
      </c>
      <c r="B62" s="37">
        <f t="shared" si="2"/>
        <v>76</v>
      </c>
      <c r="C62" s="37">
        <f t="shared" si="0"/>
        <v>76</v>
      </c>
      <c r="D62" s="60">
        <f t="shared" si="1"/>
        <v>1</v>
      </c>
      <c r="E62" s="84">
        <v>42</v>
      </c>
      <c r="F62" s="37">
        <v>42</v>
      </c>
      <c r="G62" s="60">
        <f t="shared" si="3"/>
        <v>1</v>
      </c>
      <c r="H62" s="84">
        <v>34</v>
      </c>
      <c r="I62" s="37">
        <v>34</v>
      </c>
      <c r="J62" s="60">
        <f t="shared" si="4"/>
        <v>1</v>
      </c>
      <c r="K62" s="35"/>
    </row>
    <row r="63" spans="1:11" s="32" customFormat="1" ht="14.25" customHeight="1" x14ac:dyDescent="0.25">
      <c r="A63" s="49">
        <v>0.75</v>
      </c>
      <c r="B63" s="37">
        <f t="shared" si="2"/>
        <v>99</v>
      </c>
      <c r="C63" s="37">
        <f t="shared" si="0"/>
        <v>96</v>
      </c>
      <c r="D63" s="60">
        <f t="shared" si="1"/>
        <v>0.96969696969696972</v>
      </c>
      <c r="E63" s="84">
        <v>55</v>
      </c>
      <c r="F63" s="37">
        <v>55</v>
      </c>
      <c r="G63" s="60">
        <f t="shared" si="3"/>
        <v>1</v>
      </c>
      <c r="H63" s="84">
        <v>44</v>
      </c>
      <c r="I63" s="37">
        <v>41</v>
      </c>
      <c r="J63" s="60">
        <f t="shared" si="4"/>
        <v>0.93181818181818177</v>
      </c>
      <c r="K63" s="35"/>
    </row>
    <row r="64" spans="1:11" s="32" customFormat="1" ht="14.25" customHeight="1" x14ac:dyDescent="0.25">
      <c r="A64" s="49">
        <v>0.76041666666666663</v>
      </c>
      <c r="B64" s="37">
        <f t="shared" si="2"/>
        <v>77</v>
      </c>
      <c r="C64" s="37">
        <f t="shared" si="0"/>
        <v>76</v>
      </c>
      <c r="D64" s="60">
        <f t="shared" si="1"/>
        <v>0.98701298701298701</v>
      </c>
      <c r="E64" s="84">
        <v>34</v>
      </c>
      <c r="F64" s="37">
        <v>33</v>
      </c>
      <c r="G64" s="60">
        <f t="shared" si="3"/>
        <v>0.97058823529411764</v>
      </c>
      <c r="H64" s="84">
        <v>43</v>
      </c>
      <c r="I64" s="37">
        <v>43</v>
      </c>
      <c r="J64" s="60">
        <f t="shared" si="4"/>
        <v>1</v>
      </c>
    </row>
    <row r="65" spans="1:10" s="32" customFormat="1" ht="14.25" customHeight="1" x14ac:dyDescent="0.25">
      <c r="A65" s="49">
        <v>0.77083333333333337</v>
      </c>
      <c r="B65" s="37">
        <f t="shared" si="2"/>
        <v>75</v>
      </c>
      <c r="C65" s="37">
        <f t="shared" si="0"/>
        <v>75</v>
      </c>
      <c r="D65" s="60">
        <f t="shared" si="1"/>
        <v>1</v>
      </c>
      <c r="E65" s="84">
        <v>39</v>
      </c>
      <c r="F65" s="37">
        <v>39</v>
      </c>
      <c r="G65" s="60">
        <f t="shared" si="3"/>
        <v>1</v>
      </c>
      <c r="H65" s="84">
        <v>36</v>
      </c>
      <c r="I65" s="37">
        <v>36</v>
      </c>
      <c r="J65" s="60">
        <f t="shared" si="4"/>
        <v>1</v>
      </c>
    </row>
    <row r="66" spans="1:10" s="32" customFormat="1" ht="14.25" customHeight="1" thickBot="1" x14ac:dyDescent="0.3">
      <c r="A66" s="49">
        <v>0.78125</v>
      </c>
      <c r="B66" s="37">
        <f t="shared" si="2"/>
        <v>85</v>
      </c>
      <c r="C66" s="37">
        <f t="shared" si="0"/>
        <v>81</v>
      </c>
      <c r="D66" s="60">
        <f t="shared" si="1"/>
        <v>0.95294117647058818</v>
      </c>
      <c r="E66" s="84">
        <v>49</v>
      </c>
      <c r="F66" s="37">
        <v>45</v>
      </c>
      <c r="G66" s="60">
        <f t="shared" si="3"/>
        <v>0.91836734693877553</v>
      </c>
      <c r="H66" s="84">
        <v>36</v>
      </c>
      <c r="I66" s="37">
        <v>36</v>
      </c>
      <c r="J66" s="60">
        <f t="shared" si="4"/>
        <v>1</v>
      </c>
    </row>
    <row r="67" spans="1:10" ht="14.25" customHeight="1" thickTop="1" thickBot="1" x14ac:dyDescent="0.3">
      <c r="A67" s="58" t="s">
        <v>2</v>
      </c>
      <c r="B67" s="58">
        <f>SUM(B15:B66)</f>
        <v>4056</v>
      </c>
      <c r="C67" s="58">
        <f>SUM(C15:C66)</f>
        <v>3954</v>
      </c>
      <c r="D67" s="59">
        <f>IFERROR(IF(AND(B67=0,C67=0),0,C67/B67),0)</f>
        <v>0.9748520710059172</v>
      </c>
      <c r="E67" s="58">
        <f>SUM(E15:E66)</f>
        <v>2222</v>
      </c>
      <c r="F67" s="58">
        <f>SUM(F15:F66)</f>
        <v>2173</v>
      </c>
      <c r="G67" s="59">
        <f>IFERROR(IF(AND(E67=0,F67=0),0,F67/E67),0)</f>
        <v>0.97794779477947791</v>
      </c>
      <c r="H67" s="58">
        <f>SUM(H15:H66)</f>
        <v>1834</v>
      </c>
      <c r="I67" s="58">
        <f>SUM(I15:I66)</f>
        <v>1781</v>
      </c>
      <c r="J67" s="59">
        <f>IFERROR(IF(AND(H67=0,I67=0),0,I67/H67),0)</f>
        <v>0.9711014176663032</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24 J15:J24 G26:G66 J26:J66">
    <cfRule type="expression" dxfId="5"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63249-672E-40C8-B5CA-EC57E764D3F3}">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20</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86">
        <f>E15+H15</f>
        <v>9</v>
      </c>
      <c r="C15" s="37">
        <f t="shared" ref="C15:C66" si="0">F15+I15</f>
        <v>9</v>
      </c>
      <c r="D15" s="70">
        <f t="shared" ref="D15:D66" si="1">IF(OR(B15=0,C15=0),0,C15/B15)</f>
        <v>1</v>
      </c>
      <c r="E15" s="83">
        <v>8</v>
      </c>
      <c r="F15" s="37">
        <v>8</v>
      </c>
      <c r="G15" s="70">
        <f>IF(OR(E15=0,F15=0),0,F15/E15)</f>
        <v>1</v>
      </c>
      <c r="H15" s="83">
        <v>1</v>
      </c>
      <c r="I15" s="37">
        <v>1</v>
      </c>
      <c r="J15" s="70">
        <f>IF(OR(H15=0,I15=0),0,I15/H15)</f>
        <v>1</v>
      </c>
      <c r="K15" s="86">
        <f t="shared" ref="K15:K66" si="2">E15</f>
        <v>8</v>
      </c>
      <c r="L15" s="37">
        <v>8</v>
      </c>
      <c r="M15" s="70">
        <f>IF(OR(K15=0,L15=0),0,L15/K15)</f>
        <v>1</v>
      </c>
      <c r="N15" s="35"/>
    </row>
    <row r="16" spans="1:14" s="32" customFormat="1" ht="14.25" customHeight="1" x14ac:dyDescent="0.25">
      <c r="A16" s="49">
        <v>0.26041666666666669</v>
      </c>
      <c r="B16" s="86">
        <f t="shared" ref="B16:B66" si="3">E16+H16</f>
        <v>6</v>
      </c>
      <c r="C16" s="37">
        <f t="shared" si="0"/>
        <v>6</v>
      </c>
      <c r="D16" s="70">
        <f t="shared" si="1"/>
        <v>1</v>
      </c>
      <c r="E16" s="83">
        <v>2</v>
      </c>
      <c r="F16" s="37">
        <v>2</v>
      </c>
      <c r="G16" s="70">
        <f t="shared" ref="G16:G66" si="4">IF(OR(E16=0,F16=0),0,F16/E16)</f>
        <v>1</v>
      </c>
      <c r="H16" s="83">
        <v>4</v>
      </c>
      <c r="I16" s="37">
        <v>4</v>
      </c>
      <c r="J16" s="70">
        <f t="shared" ref="J16:J66" si="5">IF(OR(H16=0,I16=0),0,I16/H16)</f>
        <v>1</v>
      </c>
      <c r="K16" s="86">
        <f t="shared" si="2"/>
        <v>2</v>
      </c>
      <c r="L16" s="37">
        <v>2</v>
      </c>
      <c r="M16" s="70">
        <f t="shared" ref="M16:M66" si="6">IF(OR(K16=0,L16=0),0,L16/K16)</f>
        <v>1</v>
      </c>
      <c r="N16" s="35"/>
    </row>
    <row r="17" spans="1:14" s="32" customFormat="1" ht="14.25" customHeight="1" x14ac:dyDescent="0.25">
      <c r="A17" s="49">
        <v>0.27083333333333331</v>
      </c>
      <c r="B17" s="86">
        <f t="shared" si="3"/>
        <v>14</v>
      </c>
      <c r="C17" s="37">
        <f t="shared" si="0"/>
        <v>13</v>
      </c>
      <c r="D17" s="70">
        <f t="shared" si="1"/>
        <v>0.9285714285714286</v>
      </c>
      <c r="E17" s="83">
        <v>11</v>
      </c>
      <c r="F17" s="37">
        <v>11</v>
      </c>
      <c r="G17" s="70">
        <f t="shared" si="4"/>
        <v>1</v>
      </c>
      <c r="H17" s="83">
        <v>3</v>
      </c>
      <c r="I17" s="37">
        <v>2</v>
      </c>
      <c r="J17" s="70">
        <f t="shared" si="5"/>
        <v>0.66666666666666663</v>
      </c>
      <c r="K17" s="86">
        <f t="shared" si="2"/>
        <v>11</v>
      </c>
      <c r="L17" s="37">
        <v>11</v>
      </c>
      <c r="M17" s="70">
        <f t="shared" si="6"/>
        <v>1</v>
      </c>
      <c r="N17" s="35"/>
    </row>
    <row r="18" spans="1:14" s="32" customFormat="1" ht="14.25" customHeight="1" x14ac:dyDescent="0.25">
      <c r="A18" s="49">
        <v>0.28125</v>
      </c>
      <c r="B18" s="86">
        <f t="shared" si="3"/>
        <v>27</v>
      </c>
      <c r="C18" s="37">
        <f t="shared" si="0"/>
        <v>27</v>
      </c>
      <c r="D18" s="70">
        <f t="shared" si="1"/>
        <v>1</v>
      </c>
      <c r="E18" s="83">
        <v>19</v>
      </c>
      <c r="F18" s="37">
        <v>19</v>
      </c>
      <c r="G18" s="70">
        <f t="shared" si="4"/>
        <v>1</v>
      </c>
      <c r="H18" s="83">
        <v>8</v>
      </c>
      <c r="I18" s="37">
        <v>8</v>
      </c>
      <c r="J18" s="70">
        <f t="shared" si="5"/>
        <v>1</v>
      </c>
      <c r="K18" s="86">
        <f t="shared" si="2"/>
        <v>19</v>
      </c>
      <c r="L18" s="37">
        <v>18</v>
      </c>
      <c r="M18" s="70">
        <f t="shared" si="6"/>
        <v>0.94736842105263153</v>
      </c>
      <c r="N18" s="35"/>
    </row>
    <row r="19" spans="1:14" s="32" customFormat="1" ht="14.25" customHeight="1" x14ac:dyDescent="0.25">
      <c r="A19" s="49">
        <v>0.29166666666666669</v>
      </c>
      <c r="B19" s="86">
        <f t="shared" si="3"/>
        <v>16</v>
      </c>
      <c r="C19" s="37">
        <f t="shared" si="0"/>
        <v>16</v>
      </c>
      <c r="D19" s="70">
        <f t="shared" si="1"/>
        <v>1</v>
      </c>
      <c r="E19" s="83">
        <v>13</v>
      </c>
      <c r="F19" s="37">
        <v>13</v>
      </c>
      <c r="G19" s="70">
        <f t="shared" si="4"/>
        <v>1</v>
      </c>
      <c r="H19" s="83">
        <v>3</v>
      </c>
      <c r="I19" s="37">
        <v>3</v>
      </c>
      <c r="J19" s="70">
        <f t="shared" si="5"/>
        <v>1</v>
      </c>
      <c r="K19" s="86">
        <f t="shared" si="2"/>
        <v>13</v>
      </c>
      <c r="L19" s="37">
        <v>13</v>
      </c>
      <c r="M19" s="70">
        <f t="shared" si="6"/>
        <v>1</v>
      </c>
      <c r="N19" s="35"/>
    </row>
    <row r="20" spans="1:14" s="32" customFormat="1" ht="14.25" customHeight="1" x14ac:dyDescent="0.25">
      <c r="A20" s="49">
        <v>0.30208333333333331</v>
      </c>
      <c r="B20" s="86">
        <f t="shared" si="3"/>
        <v>23</v>
      </c>
      <c r="C20" s="37">
        <f t="shared" si="0"/>
        <v>27</v>
      </c>
      <c r="D20" s="70">
        <f t="shared" si="1"/>
        <v>1.173913043478261</v>
      </c>
      <c r="E20" s="83">
        <v>17</v>
      </c>
      <c r="F20" s="37">
        <v>21</v>
      </c>
      <c r="G20" s="70">
        <f t="shared" si="4"/>
        <v>1.2352941176470589</v>
      </c>
      <c r="H20" s="83">
        <v>6</v>
      </c>
      <c r="I20" s="37">
        <v>6</v>
      </c>
      <c r="J20" s="70">
        <f t="shared" si="5"/>
        <v>1</v>
      </c>
      <c r="K20" s="86">
        <f t="shared" si="2"/>
        <v>17</v>
      </c>
      <c r="L20" s="37">
        <v>21</v>
      </c>
      <c r="M20" s="70">
        <f t="shared" si="6"/>
        <v>1.2352941176470589</v>
      </c>
      <c r="N20" s="35"/>
    </row>
    <row r="21" spans="1:14" s="32" customFormat="1" ht="14.25" customHeight="1" x14ac:dyDescent="0.25">
      <c r="A21" s="49">
        <v>0.3125</v>
      </c>
      <c r="B21" s="86">
        <f t="shared" si="3"/>
        <v>41</v>
      </c>
      <c r="C21" s="37">
        <f t="shared" si="0"/>
        <v>38</v>
      </c>
      <c r="D21" s="70">
        <f t="shared" si="1"/>
        <v>0.92682926829268297</v>
      </c>
      <c r="E21" s="83">
        <v>33</v>
      </c>
      <c r="F21" s="37">
        <v>32</v>
      </c>
      <c r="G21" s="70">
        <f t="shared" si="4"/>
        <v>0.96969696969696972</v>
      </c>
      <c r="H21" s="83">
        <v>8</v>
      </c>
      <c r="I21" s="37">
        <v>6</v>
      </c>
      <c r="J21" s="70">
        <f t="shared" si="5"/>
        <v>0.75</v>
      </c>
      <c r="K21" s="86">
        <f t="shared" si="2"/>
        <v>33</v>
      </c>
      <c r="L21" s="37">
        <v>31</v>
      </c>
      <c r="M21" s="70">
        <f t="shared" si="6"/>
        <v>0.93939393939393945</v>
      </c>
      <c r="N21" s="35"/>
    </row>
    <row r="22" spans="1:14" s="32" customFormat="1" ht="14.25" customHeight="1" x14ac:dyDescent="0.25">
      <c r="A22" s="49">
        <v>0.32291666666666669</v>
      </c>
      <c r="B22" s="86">
        <f t="shared" si="3"/>
        <v>46</v>
      </c>
      <c r="C22" s="37">
        <f t="shared" si="0"/>
        <v>42</v>
      </c>
      <c r="D22" s="70">
        <f t="shared" si="1"/>
        <v>0.91304347826086951</v>
      </c>
      <c r="E22" s="83">
        <v>35</v>
      </c>
      <c r="F22" s="37">
        <v>32</v>
      </c>
      <c r="G22" s="70">
        <f t="shared" si="4"/>
        <v>0.91428571428571426</v>
      </c>
      <c r="H22" s="83">
        <v>11</v>
      </c>
      <c r="I22" s="37">
        <v>10</v>
      </c>
      <c r="J22" s="70">
        <f t="shared" si="5"/>
        <v>0.90909090909090906</v>
      </c>
      <c r="K22" s="86">
        <f t="shared" si="2"/>
        <v>35</v>
      </c>
      <c r="L22" s="37">
        <v>31</v>
      </c>
      <c r="M22" s="70">
        <f t="shared" si="6"/>
        <v>0.88571428571428568</v>
      </c>
      <c r="N22" s="35"/>
    </row>
    <row r="23" spans="1:14" s="32" customFormat="1" ht="14.25" customHeight="1" x14ac:dyDescent="0.25">
      <c r="A23" s="49">
        <v>0.33333333333333331</v>
      </c>
      <c r="B23" s="86">
        <f t="shared" si="3"/>
        <v>56</v>
      </c>
      <c r="C23" s="37">
        <f t="shared" si="0"/>
        <v>62</v>
      </c>
      <c r="D23" s="70">
        <f t="shared" si="1"/>
        <v>1.1071428571428572</v>
      </c>
      <c r="E23" s="83">
        <v>40</v>
      </c>
      <c r="F23" s="37">
        <v>44</v>
      </c>
      <c r="G23" s="70">
        <f t="shared" si="4"/>
        <v>1.1000000000000001</v>
      </c>
      <c r="H23" s="83">
        <v>16</v>
      </c>
      <c r="I23" s="37">
        <v>18</v>
      </c>
      <c r="J23" s="70">
        <f t="shared" si="5"/>
        <v>1.125</v>
      </c>
      <c r="K23" s="86">
        <f t="shared" si="2"/>
        <v>40</v>
      </c>
      <c r="L23" s="37">
        <v>42</v>
      </c>
      <c r="M23" s="70">
        <f t="shared" si="6"/>
        <v>1.05</v>
      </c>
      <c r="N23" s="35"/>
    </row>
    <row r="24" spans="1:14" s="32" customFormat="1" ht="14.25" customHeight="1" x14ac:dyDescent="0.25">
      <c r="A24" s="49">
        <v>0.34375</v>
      </c>
      <c r="B24" s="86">
        <f t="shared" si="3"/>
        <v>28</v>
      </c>
      <c r="C24" s="37">
        <f t="shared" si="0"/>
        <v>29</v>
      </c>
      <c r="D24" s="70">
        <f t="shared" si="1"/>
        <v>1.0357142857142858</v>
      </c>
      <c r="E24" s="83">
        <v>17</v>
      </c>
      <c r="F24" s="37">
        <v>17</v>
      </c>
      <c r="G24" s="70">
        <f t="shared" si="4"/>
        <v>1</v>
      </c>
      <c r="H24" s="83">
        <v>11</v>
      </c>
      <c r="I24" s="37">
        <v>12</v>
      </c>
      <c r="J24" s="70">
        <f t="shared" si="5"/>
        <v>1.0909090909090908</v>
      </c>
      <c r="K24" s="86">
        <f t="shared" si="2"/>
        <v>17</v>
      </c>
      <c r="L24" s="37">
        <v>17</v>
      </c>
      <c r="M24" s="70">
        <f t="shared" si="6"/>
        <v>1</v>
      </c>
      <c r="N24" s="35"/>
    </row>
    <row r="25" spans="1:14" s="32" customFormat="1" ht="14.25" customHeight="1" x14ac:dyDescent="0.25">
      <c r="A25" s="49">
        <v>0.35416666666666669</v>
      </c>
      <c r="B25" s="86">
        <f t="shared" si="3"/>
        <v>47</v>
      </c>
      <c r="C25" s="37">
        <f t="shared" si="0"/>
        <v>55</v>
      </c>
      <c r="D25" s="70">
        <f t="shared" si="1"/>
        <v>1.1702127659574468</v>
      </c>
      <c r="E25" s="83">
        <v>30</v>
      </c>
      <c r="F25" s="37">
        <v>39</v>
      </c>
      <c r="G25" s="70">
        <f t="shared" si="4"/>
        <v>1.3</v>
      </c>
      <c r="H25" s="83">
        <v>17</v>
      </c>
      <c r="I25" s="37">
        <v>16</v>
      </c>
      <c r="J25" s="70">
        <f t="shared" si="5"/>
        <v>0.94117647058823528</v>
      </c>
      <c r="K25" s="86">
        <f t="shared" si="2"/>
        <v>30</v>
      </c>
      <c r="L25" s="37">
        <v>39</v>
      </c>
      <c r="M25" s="70">
        <f t="shared" si="6"/>
        <v>1.3</v>
      </c>
      <c r="N25" s="35"/>
    </row>
    <row r="26" spans="1:14" s="32" customFormat="1" ht="14.25" customHeight="1" x14ac:dyDescent="0.25">
      <c r="A26" s="49">
        <v>0.36458333333333331</v>
      </c>
      <c r="B26" s="86">
        <f t="shared" si="3"/>
        <v>54</v>
      </c>
      <c r="C26" s="37">
        <f t="shared" si="0"/>
        <v>54</v>
      </c>
      <c r="D26" s="70">
        <f t="shared" si="1"/>
        <v>1</v>
      </c>
      <c r="E26" s="83">
        <v>35</v>
      </c>
      <c r="F26" s="37">
        <v>34</v>
      </c>
      <c r="G26" s="70">
        <f t="shared" si="4"/>
        <v>0.97142857142857142</v>
      </c>
      <c r="H26" s="83">
        <v>19</v>
      </c>
      <c r="I26" s="37">
        <v>20</v>
      </c>
      <c r="J26" s="70">
        <f t="shared" si="5"/>
        <v>1.0526315789473684</v>
      </c>
      <c r="K26" s="86">
        <f t="shared" si="2"/>
        <v>35</v>
      </c>
      <c r="L26" s="37">
        <v>34</v>
      </c>
      <c r="M26" s="70">
        <f t="shared" si="6"/>
        <v>0.97142857142857142</v>
      </c>
      <c r="N26" s="35"/>
    </row>
    <row r="27" spans="1:14" s="32" customFormat="1" ht="14.25" customHeight="1" x14ac:dyDescent="0.25">
      <c r="A27" s="49">
        <v>0.375</v>
      </c>
      <c r="B27" s="86">
        <f t="shared" si="3"/>
        <v>40</v>
      </c>
      <c r="C27" s="37">
        <f t="shared" si="0"/>
        <v>40</v>
      </c>
      <c r="D27" s="70">
        <f t="shared" si="1"/>
        <v>1</v>
      </c>
      <c r="E27" s="83">
        <v>23</v>
      </c>
      <c r="F27" s="37">
        <v>24</v>
      </c>
      <c r="G27" s="70">
        <f t="shared" si="4"/>
        <v>1.0434782608695652</v>
      </c>
      <c r="H27" s="83">
        <v>17</v>
      </c>
      <c r="I27" s="37">
        <v>16</v>
      </c>
      <c r="J27" s="70">
        <f t="shared" si="5"/>
        <v>0.94117647058823528</v>
      </c>
      <c r="K27" s="86">
        <f t="shared" si="2"/>
        <v>23</v>
      </c>
      <c r="L27" s="37">
        <v>24</v>
      </c>
      <c r="M27" s="70">
        <f t="shared" si="6"/>
        <v>1.0434782608695652</v>
      </c>
      <c r="N27" s="35"/>
    </row>
    <row r="28" spans="1:14" s="32" customFormat="1" ht="14.25" customHeight="1" x14ac:dyDescent="0.25">
      <c r="A28" s="49">
        <v>0.38541666666666669</v>
      </c>
      <c r="B28" s="86">
        <f t="shared" si="3"/>
        <v>33</v>
      </c>
      <c r="C28" s="37">
        <f t="shared" si="0"/>
        <v>34</v>
      </c>
      <c r="D28" s="70">
        <f t="shared" si="1"/>
        <v>1.0303030303030303</v>
      </c>
      <c r="E28" s="83">
        <v>19</v>
      </c>
      <c r="F28" s="37">
        <v>19</v>
      </c>
      <c r="G28" s="70">
        <f t="shared" si="4"/>
        <v>1</v>
      </c>
      <c r="H28" s="83">
        <v>14</v>
      </c>
      <c r="I28" s="37">
        <v>15</v>
      </c>
      <c r="J28" s="70">
        <f t="shared" si="5"/>
        <v>1.0714285714285714</v>
      </c>
      <c r="K28" s="86">
        <f t="shared" si="2"/>
        <v>19</v>
      </c>
      <c r="L28" s="37">
        <v>19</v>
      </c>
      <c r="M28" s="70">
        <f t="shared" si="6"/>
        <v>1</v>
      </c>
      <c r="N28" s="35"/>
    </row>
    <row r="29" spans="1:14" s="32" customFormat="1" ht="14.25" customHeight="1" x14ac:dyDescent="0.25">
      <c r="A29" s="49">
        <v>0.39583333333333331</v>
      </c>
      <c r="B29" s="86">
        <f t="shared" si="3"/>
        <v>30</v>
      </c>
      <c r="C29" s="37">
        <f t="shared" si="0"/>
        <v>28</v>
      </c>
      <c r="D29" s="70">
        <f t="shared" si="1"/>
        <v>0.93333333333333335</v>
      </c>
      <c r="E29" s="83">
        <v>10</v>
      </c>
      <c r="F29" s="37">
        <v>10</v>
      </c>
      <c r="G29" s="70">
        <f t="shared" si="4"/>
        <v>1</v>
      </c>
      <c r="H29" s="83">
        <v>20</v>
      </c>
      <c r="I29" s="37">
        <v>18</v>
      </c>
      <c r="J29" s="70">
        <f t="shared" si="5"/>
        <v>0.9</v>
      </c>
      <c r="K29" s="86">
        <f t="shared" si="2"/>
        <v>10</v>
      </c>
      <c r="L29" s="37">
        <v>9</v>
      </c>
      <c r="M29" s="70">
        <f t="shared" si="6"/>
        <v>0.9</v>
      </c>
      <c r="N29" s="35"/>
    </row>
    <row r="30" spans="1:14" s="32" customFormat="1" ht="14.25" customHeight="1" x14ac:dyDescent="0.25">
      <c r="A30" s="49">
        <v>0.40625</v>
      </c>
      <c r="B30" s="86">
        <f t="shared" si="3"/>
        <v>24</v>
      </c>
      <c r="C30" s="37">
        <f t="shared" si="0"/>
        <v>23</v>
      </c>
      <c r="D30" s="70">
        <f t="shared" si="1"/>
        <v>0.95833333333333337</v>
      </c>
      <c r="E30" s="83">
        <v>13</v>
      </c>
      <c r="F30" s="37">
        <v>13</v>
      </c>
      <c r="G30" s="70">
        <f t="shared" si="4"/>
        <v>1</v>
      </c>
      <c r="H30" s="83">
        <v>11</v>
      </c>
      <c r="I30" s="37">
        <v>10</v>
      </c>
      <c r="J30" s="70">
        <f t="shared" si="5"/>
        <v>0.90909090909090906</v>
      </c>
      <c r="K30" s="86">
        <f t="shared" si="2"/>
        <v>13</v>
      </c>
      <c r="L30" s="37">
        <v>13</v>
      </c>
      <c r="M30" s="70">
        <f t="shared" si="6"/>
        <v>1</v>
      </c>
      <c r="N30" s="35"/>
    </row>
    <row r="31" spans="1:14" s="32" customFormat="1" ht="14.25" customHeight="1" x14ac:dyDescent="0.25">
      <c r="A31" s="49">
        <v>0.41666666666666669</v>
      </c>
      <c r="B31" s="86">
        <f t="shared" si="3"/>
        <v>20</v>
      </c>
      <c r="C31" s="37">
        <f t="shared" si="0"/>
        <v>18</v>
      </c>
      <c r="D31" s="70">
        <f t="shared" si="1"/>
        <v>0.9</v>
      </c>
      <c r="E31" s="83">
        <v>8</v>
      </c>
      <c r="F31" s="37">
        <v>7</v>
      </c>
      <c r="G31" s="70">
        <f t="shared" si="4"/>
        <v>0.875</v>
      </c>
      <c r="H31" s="83">
        <v>12</v>
      </c>
      <c r="I31" s="37">
        <v>11</v>
      </c>
      <c r="J31" s="70">
        <f t="shared" si="5"/>
        <v>0.91666666666666663</v>
      </c>
      <c r="K31" s="86">
        <f t="shared" si="2"/>
        <v>8</v>
      </c>
      <c r="L31" s="37">
        <v>7</v>
      </c>
      <c r="M31" s="70">
        <f t="shared" si="6"/>
        <v>0.875</v>
      </c>
      <c r="N31" s="35"/>
    </row>
    <row r="32" spans="1:14" s="32" customFormat="1" ht="14.25" customHeight="1" x14ac:dyDescent="0.25">
      <c r="A32" s="49">
        <v>0.42708333333333331</v>
      </c>
      <c r="B32" s="37">
        <f t="shared" si="3"/>
        <v>40</v>
      </c>
      <c r="C32" s="37">
        <f t="shared" si="0"/>
        <v>39</v>
      </c>
      <c r="D32" s="70">
        <f t="shared" si="1"/>
        <v>0.97499999999999998</v>
      </c>
      <c r="E32" s="84">
        <v>20</v>
      </c>
      <c r="F32" s="37">
        <v>19</v>
      </c>
      <c r="G32" s="70">
        <f t="shared" si="4"/>
        <v>0.95</v>
      </c>
      <c r="H32" s="84">
        <v>20</v>
      </c>
      <c r="I32" s="37">
        <v>20</v>
      </c>
      <c r="J32" s="70">
        <f t="shared" si="5"/>
        <v>1</v>
      </c>
      <c r="K32" s="37">
        <f t="shared" si="2"/>
        <v>20</v>
      </c>
      <c r="L32" s="37">
        <v>18</v>
      </c>
      <c r="M32" s="70">
        <f t="shared" si="6"/>
        <v>0.9</v>
      </c>
      <c r="N32" s="35"/>
    </row>
    <row r="33" spans="1:14" s="32" customFormat="1" ht="14.25" customHeight="1" x14ac:dyDescent="0.25">
      <c r="A33" s="49">
        <v>0.4375</v>
      </c>
      <c r="B33" s="37">
        <f t="shared" si="3"/>
        <v>22</v>
      </c>
      <c r="C33" s="37">
        <f t="shared" si="0"/>
        <v>22</v>
      </c>
      <c r="D33" s="70">
        <f t="shared" si="1"/>
        <v>1</v>
      </c>
      <c r="E33" s="84">
        <v>9</v>
      </c>
      <c r="F33" s="37">
        <v>9</v>
      </c>
      <c r="G33" s="70">
        <f t="shared" si="4"/>
        <v>1</v>
      </c>
      <c r="H33" s="84">
        <v>13</v>
      </c>
      <c r="I33" s="37">
        <v>13</v>
      </c>
      <c r="J33" s="70">
        <f t="shared" si="5"/>
        <v>1</v>
      </c>
      <c r="K33" s="37">
        <f t="shared" si="2"/>
        <v>9</v>
      </c>
      <c r="L33" s="37">
        <v>8</v>
      </c>
      <c r="M33" s="70">
        <f t="shared" si="6"/>
        <v>0.88888888888888884</v>
      </c>
      <c r="N33" s="35"/>
    </row>
    <row r="34" spans="1:14" s="32" customFormat="1" ht="14.25" customHeight="1" x14ac:dyDescent="0.25">
      <c r="A34" s="49">
        <v>0.44791666666666669</v>
      </c>
      <c r="B34" s="37">
        <f t="shared" si="3"/>
        <v>39</v>
      </c>
      <c r="C34" s="37">
        <f t="shared" si="0"/>
        <v>39</v>
      </c>
      <c r="D34" s="70">
        <f t="shared" si="1"/>
        <v>1</v>
      </c>
      <c r="E34" s="84">
        <v>17</v>
      </c>
      <c r="F34" s="37">
        <v>17</v>
      </c>
      <c r="G34" s="70">
        <f t="shared" si="4"/>
        <v>1</v>
      </c>
      <c r="H34" s="84">
        <v>22</v>
      </c>
      <c r="I34" s="37">
        <v>22</v>
      </c>
      <c r="J34" s="70">
        <f t="shared" si="5"/>
        <v>1</v>
      </c>
      <c r="K34" s="37">
        <f t="shared" si="2"/>
        <v>17</v>
      </c>
      <c r="L34" s="37">
        <v>17</v>
      </c>
      <c r="M34" s="70">
        <f t="shared" si="6"/>
        <v>1</v>
      </c>
      <c r="N34" s="35"/>
    </row>
    <row r="35" spans="1:14" s="32" customFormat="1" ht="14.25" customHeight="1" x14ac:dyDescent="0.25">
      <c r="A35" s="49">
        <v>0.45833333333333331</v>
      </c>
      <c r="B35" s="37">
        <f t="shared" si="3"/>
        <v>30</v>
      </c>
      <c r="C35" s="37">
        <f t="shared" si="0"/>
        <v>29</v>
      </c>
      <c r="D35" s="70">
        <f t="shared" si="1"/>
        <v>0.96666666666666667</v>
      </c>
      <c r="E35" s="84">
        <v>15</v>
      </c>
      <c r="F35" s="37">
        <v>15</v>
      </c>
      <c r="G35" s="70">
        <f t="shared" si="4"/>
        <v>1</v>
      </c>
      <c r="H35" s="84">
        <v>15</v>
      </c>
      <c r="I35" s="37">
        <v>14</v>
      </c>
      <c r="J35" s="70">
        <f t="shared" si="5"/>
        <v>0.93333333333333335</v>
      </c>
      <c r="K35" s="37">
        <f t="shared" si="2"/>
        <v>15</v>
      </c>
      <c r="L35" s="37">
        <v>14</v>
      </c>
      <c r="M35" s="70">
        <f t="shared" si="6"/>
        <v>0.93333333333333335</v>
      </c>
      <c r="N35" s="35"/>
    </row>
    <row r="36" spans="1:14" s="32" customFormat="1" ht="14.25" customHeight="1" x14ac:dyDescent="0.25">
      <c r="A36" s="49">
        <v>0.46875</v>
      </c>
      <c r="B36" s="37">
        <f t="shared" si="3"/>
        <v>29</v>
      </c>
      <c r="C36" s="37">
        <f t="shared" si="0"/>
        <v>27</v>
      </c>
      <c r="D36" s="70">
        <f t="shared" si="1"/>
        <v>0.93103448275862066</v>
      </c>
      <c r="E36" s="84">
        <v>17</v>
      </c>
      <c r="F36" s="37">
        <v>15</v>
      </c>
      <c r="G36" s="70">
        <f t="shared" si="4"/>
        <v>0.88235294117647056</v>
      </c>
      <c r="H36" s="84">
        <v>12</v>
      </c>
      <c r="I36" s="37">
        <v>12</v>
      </c>
      <c r="J36" s="70">
        <f t="shared" si="5"/>
        <v>1</v>
      </c>
      <c r="K36" s="37">
        <f t="shared" si="2"/>
        <v>17</v>
      </c>
      <c r="L36" s="37">
        <v>14</v>
      </c>
      <c r="M36" s="70">
        <f t="shared" si="6"/>
        <v>0.82352941176470584</v>
      </c>
      <c r="N36" s="35"/>
    </row>
    <row r="37" spans="1:14" s="32" customFormat="1" ht="14.25" customHeight="1" x14ac:dyDescent="0.25">
      <c r="A37" s="49">
        <v>0.47916666666666669</v>
      </c>
      <c r="B37" s="37">
        <f t="shared" si="3"/>
        <v>31</v>
      </c>
      <c r="C37" s="37">
        <f t="shared" si="0"/>
        <v>31</v>
      </c>
      <c r="D37" s="70">
        <f t="shared" si="1"/>
        <v>1</v>
      </c>
      <c r="E37" s="84">
        <v>15</v>
      </c>
      <c r="F37" s="37">
        <v>15</v>
      </c>
      <c r="G37" s="70">
        <f t="shared" si="4"/>
        <v>1</v>
      </c>
      <c r="H37" s="84">
        <v>16</v>
      </c>
      <c r="I37" s="37">
        <v>16</v>
      </c>
      <c r="J37" s="70">
        <f t="shared" si="5"/>
        <v>1</v>
      </c>
      <c r="K37" s="37">
        <f t="shared" si="2"/>
        <v>15</v>
      </c>
      <c r="L37" s="37">
        <v>15</v>
      </c>
      <c r="M37" s="70">
        <f t="shared" si="6"/>
        <v>1</v>
      </c>
      <c r="N37" s="35"/>
    </row>
    <row r="38" spans="1:14" s="32" customFormat="1" ht="14.25" customHeight="1" x14ac:dyDescent="0.25">
      <c r="A38" s="49">
        <v>0.48958333333333331</v>
      </c>
      <c r="B38" s="37">
        <f t="shared" si="3"/>
        <v>35</v>
      </c>
      <c r="C38" s="37">
        <f t="shared" si="0"/>
        <v>35</v>
      </c>
      <c r="D38" s="70">
        <f t="shared" si="1"/>
        <v>1</v>
      </c>
      <c r="E38" s="84">
        <v>19</v>
      </c>
      <c r="F38" s="37">
        <v>19</v>
      </c>
      <c r="G38" s="70">
        <f t="shared" si="4"/>
        <v>1</v>
      </c>
      <c r="H38" s="84">
        <v>16</v>
      </c>
      <c r="I38" s="37">
        <v>16</v>
      </c>
      <c r="J38" s="70">
        <f t="shared" si="5"/>
        <v>1</v>
      </c>
      <c r="K38" s="37">
        <f t="shared" si="2"/>
        <v>19</v>
      </c>
      <c r="L38" s="37">
        <v>18</v>
      </c>
      <c r="M38" s="70">
        <f t="shared" si="6"/>
        <v>0.94736842105263153</v>
      </c>
      <c r="N38" s="35"/>
    </row>
    <row r="39" spans="1:14" s="32" customFormat="1" ht="14.25" customHeight="1" x14ac:dyDescent="0.25">
      <c r="A39" s="49">
        <v>0.5</v>
      </c>
      <c r="B39" s="37">
        <f t="shared" si="3"/>
        <v>36</v>
      </c>
      <c r="C39" s="37">
        <f t="shared" si="0"/>
        <v>35</v>
      </c>
      <c r="D39" s="70">
        <f t="shared" si="1"/>
        <v>0.97222222222222221</v>
      </c>
      <c r="E39" s="84">
        <v>16</v>
      </c>
      <c r="F39" s="37">
        <v>15</v>
      </c>
      <c r="G39" s="70">
        <f t="shared" si="4"/>
        <v>0.9375</v>
      </c>
      <c r="H39" s="84">
        <v>20</v>
      </c>
      <c r="I39" s="37">
        <v>20</v>
      </c>
      <c r="J39" s="70">
        <f t="shared" si="5"/>
        <v>1</v>
      </c>
      <c r="K39" s="37">
        <f t="shared" si="2"/>
        <v>16</v>
      </c>
      <c r="L39" s="37">
        <v>14</v>
      </c>
      <c r="M39" s="70">
        <f t="shared" si="6"/>
        <v>0.875</v>
      </c>
      <c r="N39" s="35"/>
    </row>
    <row r="40" spans="1:14" s="32" customFormat="1" ht="14.25" customHeight="1" x14ac:dyDescent="0.25">
      <c r="A40" s="49">
        <v>0.51041666666666663</v>
      </c>
      <c r="B40" s="37">
        <f t="shared" si="3"/>
        <v>24</v>
      </c>
      <c r="C40" s="37">
        <f t="shared" si="0"/>
        <v>23</v>
      </c>
      <c r="D40" s="70">
        <f t="shared" si="1"/>
        <v>0.95833333333333337</v>
      </c>
      <c r="E40" s="84">
        <v>10</v>
      </c>
      <c r="F40" s="37">
        <v>9</v>
      </c>
      <c r="G40" s="70">
        <f t="shared" si="4"/>
        <v>0.9</v>
      </c>
      <c r="H40" s="84">
        <v>14</v>
      </c>
      <c r="I40" s="37">
        <v>14</v>
      </c>
      <c r="J40" s="70">
        <f t="shared" si="5"/>
        <v>1</v>
      </c>
      <c r="K40" s="37">
        <f t="shared" si="2"/>
        <v>10</v>
      </c>
      <c r="L40" s="37">
        <v>8</v>
      </c>
      <c r="M40" s="70">
        <f t="shared" si="6"/>
        <v>0.8</v>
      </c>
      <c r="N40" s="35"/>
    </row>
    <row r="41" spans="1:14" s="32" customFormat="1" ht="14.25" customHeight="1" x14ac:dyDescent="0.25">
      <c r="A41" s="49">
        <v>0.52083333333333337</v>
      </c>
      <c r="B41" s="37">
        <f t="shared" si="3"/>
        <v>32</v>
      </c>
      <c r="C41" s="37">
        <f t="shared" si="0"/>
        <v>32</v>
      </c>
      <c r="D41" s="70">
        <f t="shared" si="1"/>
        <v>1</v>
      </c>
      <c r="E41" s="84">
        <v>14</v>
      </c>
      <c r="F41" s="37">
        <v>14</v>
      </c>
      <c r="G41" s="70">
        <f t="shared" si="4"/>
        <v>1</v>
      </c>
      <c r="H41" s="84">
        <v>18</v>
      </c>
      <c r="I41" s="37">
        <v>18</v>
      </c>
      <c r="J41" s="70">
        <f t="shared" si="5"/>
        <v>1</v>
      </c>
      <c r="K41" s="37">
        <f t="shared" si="2"/>
        <v>14</v>
      </c>
      <c r="L41" s="37">
        <v>14</v>
      </c>
      <c r="M41" s="70">
        <f t="shared" si="6"/>
        <v>1</v>
      </c>
      <c r="N41" s="35"/>
    </row>
    <row r="42" spans="1:14" s="32" customFormat="1" ht="14.25" customHeight="1" x14ac:dyDescent="0.25">
      <c r="A42" s="49">
        <v>0.53125</v>
      </c>
      <c r="B42" s="37">
        <f t="shared" si="3"/>
        <v>32</v>
      </c>
      <c r="C42" s="37">
        <f t="shared" si="0"/>
        <v>29</v>
      </c>
      <c r="D42" s="70">
        <f t="shared" si="1"/>
        <v>0.90625</v>
      </c>
      <c r="E42" s="84">
        <v>20</v>
      </c>
      <c r="F42" s="37">
        <v>18</v>
      </c>
      <c r="G42" s="70">
        <f t="shared" si="4"/>
        <v>0.9</v>
      </c>
      <c r="H42" s="84">
        <v>12</v>
      </c>
      <c r="I42" s="37">
        <v>11</v>
      </c>
      <c r="J42" s="70">
        <f t="shared" si="5"/>
        <v>0.91666666666666663</v>
      </c>
      <c r="K42" s="37">
        <f t="shared" si="2"/>
        <v>20</v>
      </c>
      <c r="L42" s="37">
        <v>15</v>
      </c>
      <c r="M42" s="70">
        <f t="shared" si="6"/>
        <v>0.75</v>
      </c>
      <c r="N42" s="35"/>
    </row>
    <row r="43" spans="1:14" s="32" customFormat="1" ht="14.25" customHeight="1" x14ac:dyDescent="0.25">
      <c r="A43" s="49">
        <v>0.54166666666666663</v>
      </c>
      <c r="B43" s="37">
        <f t="shared" si="3"/>
        <v>34</v>
      </c>
      <c r="C43" s="37">
        <f t="shared" si="0"/>
        <v>34</v>
      </c>
      <c r="D43" s="70">
        <f t="shared" si="1"/>
        <v>1</v>
      </c>
      <c r="E43" s="84">
        <v>20</v>
      </c>
      <c r="F43" s="37">
        <v>20</v>
      </c>
      <c r="G43" s="70">
        <f t="shared" si="4"/>
        <v>1</v>
      </c>
      <c r="H43" s="84">
        <v>14</v>
      </c>
      <c r="I43" s="37">
        <v>14</v>
      </c>
      <c r="J43" s="70">
        <f t="shared" si="5"/>
        <v>1</v>
      </c>
      <c r="K43" s="37">
        <f t="shared" si="2"/>
        <v>20</v>
      </c>
      <c r="L43" s="37">
        <v>18</v>
      </c>
      <c r="M43" s="70">
        <f t="shared" si="6"/>
        <v>0.9</v>
      </c>
      <c r="N43" s="35"/>
    </row>
    <row r="44" spans="1:14" s="32" customFormat="1" ht="14.25" customHeight="1" x14ac:dyDescent="0.25">
      <c r="A44" s="49">
        <v>0.55208333333333337</v>
      </c>
      <c r="B44" s="37">
        <f t="shared" si="3"/>
        <v>24</v>
      </c>
      <c r="C44" s="37">
        <f t="shared" si="0"/>
        <v>24</v>
      </c>
      <c r="D44" s="70">
        <f t="shared" si="1"/>
        <v>1</v>
      </c>
      <c r="E44" s="84">
        <v>12</v>
      </c>
      <c r="F44" s="37">
        <v>12</v>
      </c>
      <c r="G44" s="70">
        <f t="shared" si="4"/>
        <v>1</v>
      </c>
      <c r="H44" s="84">
        <v>12</v>
      </c>
      <c r="I44" s="37">
        <v>12</v>
      </c>
      <c r="J44" s="70">
        <f t="shared" si="5"/>
        <v>1</v>
      </c>
      <c r="K44" s="37">
        <f t="shared" si="2"/>
        <v>12</v>
      </c>
      <c r="L44" s="37">
        <v>12</v>
      </c>
      <c r="M44" s="70">
        <f t="shared" si="6"/>
        <v>1</v>
      </c>
      <c r="N44" s="35"/>
    </row>
    <row r="45" spans="1:14" s="32" customFormat="1" ht="14.25" customHeight="1" x14ac:dyDescent="0.25">
      <c r="A45" s="49">
        <v>0.5625</v>
      </c>
      <c r="B45" s="37">
        <f t="shared" si="3"/>
        <v>20</v>
      </c>
      <c r="C45" s="37">
        <f t="shared" si="0"/>
        <v>19</v>
      </c>
      <c r="D45" s="70">
        <f t="shared" si="1"/>
        <v>0.95</v>
      </c>
      <c r="E45" s="84">
        <v>8</v>
      </c>
      <c r="F45" s="37">
        <v>8</v>
      </c>
      <c r="G45" s="70">
        <f t="shared" si="4"/>
        <v>1</v>
      </c>
      <c r="H45" s="84">
        <v>12</v>
      </c>
      <c r="I45" s="37">
        <v>11</v>
      </c>
      <c r="J45" s="70">
        <f t="shared" si="5"/>
        <v>0.91666666666666663</v>
      </c>
      <c r="K45" s="37">
        <f t="shared" si="2"/>
        <v>8</v>
      </c>
      <c r="L45" s="37">
        <v>7</v>
      </c>
      <c r="M45" s="70">
        <f t="shared" si="6"/>
        <v>0.875</v>
      </c>
      <c r="N45" s="35"/>
    </row>
    <row r="46" spans="1:14" s="32" customFormat="1" ht="14.25" customHeight="1" x14ac:dyDescent="0.25">
      <c r="A46" s="49">
        <v>0.57291666666666663</v>
      </c>
      <c r="B46" s="37">
        <f t="shared" si="3"/>
        <v>23</v>
      </c>
      <c r="C46" s="37">
        <f t="shared" si="0"/>
        <v>23</v>
      </c>
      <c r="D46" s="70">
        <f t="shared" si="1"/>
        <v>1</v>
      </c>
      <c r="E46" s="84">
        <v>10</v>
      </c>
      <c r="F46" s="37">
        <v>10</v>
      </c>
      <c r="G46" s="70">
        <f t="shared" si="4"/>
        <v>1</v>
      </c>
      <c r="H46" s="84">
        <v>13</v>
      </c>
      <c r="I46" s="37">
        <v>13</v>
      </c>
      <c r="J46" s="70">
        <f t="shared" si="5"/>
        <v>1</v>
      </c>
      <c r="K46" s="37">
        <f t="shared" si="2"/>
        <v>10</v>
      </c>
      <c r="L46" s="37">
        <v>10</v>
      </c>
      <c r="M46" s="70">
        <f t="shared" si="6"/>
        <v>1</v>
      </c>
      <c r="N46" s="35"/>
    </row>
    <row r="47" spans="1:14" s="32" customFormat="1" ht="14.25" customHeight="1" x14ac:dyDescent="0.25">
      <c r="A47" s="49">
        <v>0.58333333333333337</v>
      </c>
      <c r="B47" s="37">
        <f t="shared" si="3"/>
        <v>43</v>
      </c>
      <c r="C47" s="37">
        <f t="shared" si="0"/>
        <v>41</v>
      </c>
      <c r="D47" s="70">
        <f t="shared" si="1"/>
        <v>0.95348837209302328</v>
      </c>
      <c r="E47" s="84">
        <v>14</v>
      </c>
      <c r="F47" s="37">
        <v>14</v>
      </c>
      <c r="G47" s="70">
        <f t="shared" si="4"/>
        <v>1</v>
      </c>
      <c r="H47" s="84">
        <v>29</v>
      </c>
      <c r="I47" s="37">
        <v>27</v>
      </c>
      <c r="J47" s="70">
        <f t="shared" si="5"/>
        <v>0.93103448275862066</v>
      </c>
      <c r="K47" s="37">
        <f t="shared" si="2"/>
        <v>14</v>
      </c>
      <c r="L47" s="37">
        <v>13</v>
      </c>
      <c r="M47" s="70">
        <f t="shared" si="6"/>
        <v>0.9285714285714286</v>
      </c>
      <c r="N47" s="35"/>
    </row>
    <row r="48" spans="1:14" s="32" customFormat="1" ht="14.25" customHeight="1" x14ac:dyDescent="0.25">
      <c r="A48" s="49">
        <v>0.59375</v>
      </c>
      <c r="B48" s="37">
        <f t="shared" si="3"/>
        <v>28</v>
      </c>
      <c r="C48" s="37">
        <f t="shared" si="0"/>
        <v>26</v>
      </c>
      <c r="D48" s="70">
        <f t="shared" si="1"/>
        <v>0.9285714285714286</v>
      </c>
      <c r="E48" s="84">
        <v>11</v>
      </c>
      <c r="F48" s="37">
        <v>10</v>
      </c>
      <c r="G48" s="70">
        <f t="shared" si="4"/>
        <v>0.90909090909090906</v>
      </c>
      <c r="H48" s="84">
        <v>17</v>
      </c>
      <c r="I48" s="37">
        <v>16</v>
      </c>
      <c r="J48" s="70">
        <f t="shared" si="5"/>
        <v>0.94117647058823528</v>
      </c>
      <c r="K48" s="37">
        <f t="shared" si="2"/>
        <v>11</v>
      </c>
      <c r="L48" s="37">
        <v>10</v>
      </c>
      <c r="M48" s="70">
        <f t="shared" si="6"/>
        <v>0.90909090909090906</v>
      </c>
      <c r="N48" s="35"/>
    </row>
    <row r="49" spans="1:14" s="32" customFormat="1" ht="14.25" customHeight="1" x14ac:dyDescent="0.25">
      <c r="A49" s="49">
        <v>0.60416666666666663</v>
      </c>
      <c r="B49" s="37">
        <f t="shared" si="3"/>
        <v>26</v>
      </c>
      <c r="C49" s="37">
        <f t="shared" si="0"/>
        <v>26</v>
      </c>
      <c r="D49" s="70">
        <f t="shared" si="1"/>
        <v>1</v>
      </c>
      <c r="E49" s="84">
        <v>12</v>
      </c>
      <c r="F49" s="37">
        <v>12</v>
      </c>
      <c r="G49" s="70">
        <f t="shared" si="4"/>
        <v>1</v>
      </c>
      <c r="H49" s="84">
        <v>14</v>
      </c>
      <c r="I49" s="37">
        <v>14</v>
      </c>
      <c r="J49" s="70">
        <f t="shared" si="5"/>
        <v>1</v>
      </c>
      <c r="K49" s="37">
        <f t="shared" si="2"/>
        <v>12</v>
      </c>
      <c r="L49" s="37">
        <v>10</v>
      </c>
      <c r="M49" s="70">
        <f t="shared" si="6"/>
        <v>0.83333333333333337</v>
      </c>
      <c r="N49" s="35"/>
    </row>
    <row r="50" spans="1:14" s="32" customFormat="1" ht="14.25" customHeight="1" x14ac:dyDescent="0.25">
      <c r="A50" s="49">
        <v>0.61458333333333337</v>
      </c>
      <c r="B50" s="37">
        <f t="shared" si="3"/>
        <v>37</v>
      </c>
      <c r="C50" s="37">
        <f t="shared" si="0"/>
        <v>37</v>
      </c>
      <c r="D50" s="70">
        <f t="shared" si="1"/>
        <v>1</v>
      </c>
      <c r="E50" s="84">
        <v>14</v>
      </c>
      <c r="F50" s="37">
        <v>14</v>
      </c>
      <c r="G50" s="70">
        <f t="shared" si="4"/>
        <v>1</v>
      </c>
      <c r="H50" s="84">
        <v>23</v>
      </c>
      <c r="I50" s="37">
        <v>23</v>
      </c>
      <c r="J50" s="70">
        <f t="shared" si="5"/>
        <v>1</v>
      </c>
      <c r="K50" s="37">
        <f t="shared" si="2"/>
        <v>14</v>
      </c>
      <c r="L50" s="37">
        <v>12</v>
      </c>
      <c r="M50" s="70">
        <f t="shared" si="6"/>
        <v>0.8571428571428571</v>
      </c>
      <c r="N50" s="35"/>
    </row>
    <row r="51" spans="1:14" s="32" customFormat="1" ht="14.25" customHeight="1" x14ac:dyDescent="0.25">
      <c r="A51" s="49">
        <v>0.625</v>
      </c>
      <c r="B51" s="37">
        <f t="shared" si="3"/>
        <v>40</v>
      </c>
      <c r="C51" s="37">
        <f t="shared" si="0"/>
        <v>40</v>
      </c>
      <c r="D51" s="70">
        <f t="shared" si="1"/>
        <v>1</v>
      </c>
      <c r="E51" s="84">
        <v>17</v>
      </c>
      <c r="F51" s="37">
        <v>17</v>
      </c>
      <c r="G51" s="70">
        <f t="shared" si="4"/>
        <v>1</v>
      </c>
      <c r="H51" s="84">
        <v>23</v>
      </c>
      <c r="I51" s="37">
        <v>23</v>
      </c>
      <c r="J51" s="70">
        <f t="shared" si="5"/>
        <v>1</v>
      </c>
      <c r="K51" s="37">
        <f t="shared" si="2"/>
        <v>17</v>
      </c>
      <c r="L51" s="37">
        <v>16</v>
      </c>
      <c r="M51" s="70">
        <f t="shared" si="6"/>
        <v>0.94117647058823528</v>
      </c>
      <c r="N51" s="35"/>
    </row>
    <row r="52" spans="1:14" s="32" customFormat="1" ht="14.25" customHeight="1" x14ac:dyDescent="0.25">
      <c r="A52" s="49">
        <v>0.63541666666666663</v>
      </c>
      <c r="B52" s="37">
        <f t="shared" si="3"/>
        <v>54</v>
      </c>
      <c r="C52" s="37">
        <f t="shared" si="0"/>
        <v>54</v>
      </c>
      <c r="D52" s="70">
        <f t="shared" si="1"/>
        <v>1</v>
      </c>
      <c r="E52" s="84">
        <v>21</v>
      </c>
      <c r="F52" s="37">
        <v>21</v>
      </c>
      <c r="G52" s="70">
        <f t="shared" si="4"/>
        <v>1</v>
      </c>
      <c r="H52" s="84">
        <v>33</v>
      </c>
      <c r="I52" s="37">
        <v>33</v>
      </c>
      <c r="J52" s="70">
        <f t="shared" si="5"/>
        <v>1</v>
      </c>
      <c r="K52" s="37">
        <f t="shared" si="2"/>
        <v>21</v>
      </c>
      <c r="L52" s="37">
        <v>20</v>
      </c>
      <c r="M52" s="70">
        <f t="shared" si="6"/>
        <v>0.95238095238095233</v>
      </c>
      <c r="N52" s="35"/>
    </row>
    <row r="53" spans="1:14" s="32" customFormat="1" ht="14.25" customHeight="1" x14ac:dyDescent="0.25">
      <c r="A53" s="49">
        <v>0.64583333333333337</v>
      </c>
      <c r="B53" s="37">
        <f t="shared" si="3"/>
        <v>59</v>
      </c>
      <c r="C53" s="37">
        <f t="shared" si="0"/>
        <v>58</v>
      </c>
      <c r="D53" s="70">
        <f t="shared" si="1"/>
        <v>0.98305084745762716</v>
      </c>
      <c r="E53" s="84">
        <v>28</v>
      </c>
      <c r="F53" s="37">
        <v>28</v>
      </c>
      <c r="G53" s="70">
        <f t="shared" si="4"/>
        <v>1</v>
      </c>
      <c r="H53" s="84">
        <v>31</v>
      </c>
      <c r="I53" s="37">
        <v>30</v>
      </c>
      <c r="J53" s="70">
        <f t="shared" si="5"/>
        <v>0.967741935483871</v>
      </c>
      <c r="K53" s="37">
        <f t="shared" si="2"/>
        <v>28</v>
      </c>
      <c r="L53" s="37">
        <v>26</v>
      </c>
      <c r="M53" s="70">
        <f t="shared" si="6"/>
        <v>0.9285714285714286</v>
      </c>
      <c r="N53" s="35"/>
    </row>
    <row r="54" spans="1:14" s="32" customFormat="1" ht="14.25" customHeight="1" x14ac:dyDescent="0.25">
      <c r="A54" s="49">
        <v>0.65625</v>
      </c>
      <c r="B54" s="37">
        <f t="shared" si="3"/>
        <v>60</v>
      </c>
      <c r="C54" s="37">
        <f t="shared" si="0"/>
        <v>59</v>
      </c>
      <c r="D54" s="70">
        <f t="shared" si="1"/>
        <v>0.98333333333333328</v>
      </c>
      <c r="E54" s="84">
        <v>16</v>
      </c>
      <c r="F54" s="37">
        <v>15</v>
      </c>
      <c r="G54" s="70">
        <f t="shared" si="4"/>
        <v>0.9375</v>
      </c>
      <c r="H54" s="84">
        <v>44</v>
      </c>
      <c r="I54" s="37">
        <v>44</v>
      </c>
      <c r="J54" s="70">
        <f t="shared" si="5"/>
        <v>1</v>
      </c>
      <c r="K54" s="37">
        <f t="shared" si="2"/>
        <v>16</v>
      </c>
      <c r="L54" s="37">
        <v>14</v>
      </c>
      <c r="M54" s="70">
        <f t="shared" si="6"/>
        <v>0.875</v>
      </c>
      <c r="N54" s="35"/>
    </row>
    <row r="55" spans="1:14" s="32" customFormat="1" ht="14.25" customHeight="1" x14ac:dyDescent="0.25">
      <c r="A55" s="49">
        <v>0.66666666666666663</v>
      </c>
      <c r="B55" s="37">
        <f t="shared" si="3"/>
        <v>36</v>
      </c>
      <c r="C55" s="37">
        <f t="shared" si="0"/>
        <v>35</v>
      </c>
      <c r="D55" s="70">
        <f t="shared" si="1"/>
        <v>0.97222222222222221</v>
      </c>
      <c r="E55" s="84">
        <v>11</v>
      </c>
      <c r="F55" s="37">
        <v>10</v>
      </c>
      <c r="G55" s="70">
        <f t="shared" si="4"/>
        <v>0.90909090909090906</v>
      </c>
      <c r="H55" s="84">
        <v>25</v>
      </c>
      <c r="I55" s="37">
        <v>25</v>
      </c>
      <c r="J55" s="70">
        <f t="shared" si="5"/>
        <v>1</v>
      </c>
      <c r="K55" s="37">
        <f t="shared" si="2"/>
        <v>11</v>
      </c>
      <c r="L55" s="37">
        <v>9</v>
      </c>
      <c r="M55" s="70">
        <f t="shared" si="6"/>
        <v>0.81818181818181823</v>
      </c>
      <c r="N55" s="35"/>
    </row>
    <row r="56" spans="1:14" s="32" customFormat="1" ht="14.25" customHeight="1" x14ac:dyDescent="0.25">
      <c r="A56" s="49">
        <v>0.67708333333333337</v>
      </c>
      <c r="B56" s="37">
        <f t="shared" si="3"/>
        <v>40</v>
      </c>
      <c r="C56" s="37">
        <f t="shared" si="0"/>
        <v>40</v>
      </c>
      <c r="D56" s="70">
        <f t="shared" si="1"/>
        <v>1</v>
      </c>
      <c r="E56" s="84">
        <v>15</v>
      </c>
      <c r="F56" s="37">
        <v>15</v>
      </c>
      <c r="G56" s="70">
        <f t="shared" si="4"/>
        <v>1</v>
      </c>
      <c r="H56" s="84">
        <v>25</v>
      </c>
      <c r="I56" s="37">
        <v>25</v>
      </c>
      <c r="J56" s="70">
        <f t="shared" si="5"/>
        <v>1</v>
      </c>
      <c r="K56" s="37">
        <f t="shared" si="2"/>
        <v>15</v>
      </c>
      <c r="L56" s="37">
        <v>13</v>
      </c>
      <c r="M56" s="70">
        <f t="shared" si="6"/>
        <v>0.8666666666666667</v>
      </c>
      <c r="N56" s="35"/>
    </row>
    <row r="57" spans="1:14" s="32" customFormat="1" ht="14.25" customHeight="1" x14ac:dyDescent="0.25">
      <c r="A57" s="49">
        <v>0.6875</v>
      </c>
      <c r="B57" s="37">
        <f t="shared" si="3"/>
        <v>43</v>
      </c>
      <c r="C57" s="37">
        <f t="shared" si="0"/>
        <v>43</v>
      </c>
      <c r="D57" s="70">
        <f t="shared" si="1"/>
        <v>1</v>
      </c>
      <c r="E57" s="84">
        <v>12</v>
      </c>
      <c r="F57" s="37">
        <v>12</v>
      </c>
      <c r="G57" s="70">
        <f t="shared" si="4"/>
        <v>1</v>
      </c>
      <c r="H57" s="84">
        <v>31</v>
      </c>
      <c r="I57" s="37">
        <v>31</v>
      </c>
      <c r="J57" s="70">
        <f t="shared" si="5"/>
        <v>1</v>
      </c>
      <c r="K57" s="37">
        <f t="shared" si="2"/>
        <v>12</v>
      </c>
      <c r="L57" s="37">
        <v>11</v>
      </c>
      <c r="M57" s="70">
        <f t="shared" si="6"/>
        <v>0.91666666666666663</v>
      </c>
      <c r="N57" s="35"/>
    </row>
    <row r="58" spans="1:14" s="32" customFormat="1" ht="14.25" customHeight="1" x14ac:dyDescent="0.25">
      <c r="A58" s="49">
        <v>0.69791666666666663</v>
      </c>
      <c r="B58" s="37">
        <f t="shared" si="3"/>
        <v>49</v>
      </c>
      <c r="C58" s="37">
        <f t="shared" si="0"/>
        <v>49</v>
      </c>
      <c r="D58" s="70">
        <f t="shared" si="1"/>
        <v>1</v>
      </c>
      <c r="E58" s="84">
        <v>19</v>
      </c>
      <c r="F58" s="37">
        <v>19</v>
      </c>
      <c r="G58" s="70">
        <f t="shared" si="4"/>
        <v>1</v>
      </c>
      <c r="H58" s="84">
        <v>30</v>
      </c>
      <c r="I58" s="37">
        <v>30</v>
      </c>
      <c r="J58" s="70">
        <f t="shared" si="5"/>
        <v>1</v>
      </c>
      <c r="K58" s="37">
        <f t="shared" si="2"/>
        <v>19</v>
      </c>
      <c r="L58" s="37">
        <v>19</v>
      </c>
      <c r="M58" s="70">
        <f t="shared" si="6"/>
        <v>1</v>
      </c>
      <c r="N58" s="35"/>
    </row>
    <row r="59" spans="1:14" s="32" customFormat="1" ht="14.25" customHeight="1" x14ac:dyDescent="0.25">
      <c r="A59" s="49">
        <v>0.70833333333333337</v>
      </c>
      <c r="B59" s="37">
        <f t="shared" si="3"/>
        <v>61</v>
      </c>
      <c r="C59" s="37">
        <f t="shared" si="0"/>
        <v>61</v>
      </c>
      <c r="D59" s="70">
        <f t="shared" si="1"/>
        <v>1</v>
      </c>
      <c r="E59" s="84">
        <v>18</v>
      </c>
      <c r="F59" s="37">
        <v>18</v>
      </c>
      <c r="G59" s="70">
        <f t="shared" si="4"/>
        <v>1</v>
      </c>
      <c r="H59" s="84">
        <v>43</v>
      </c>
      <c r="I59" s="37">
        <v>43</v>
      </c>
      <c r="J59" s="70">
        <f t="shared" si="5"/>
        <v>1</v>
      </c>
      <c r="K59" s="37">
        <f t="shared" si="2"/>
        <v>18</v>
      </c>
      <c r="L59" s="37">
        <v>17</v>
      </c>
      <c r="M59" s="70">
        <f t="shared" si="6"/>
        <v>0.94444444444444442</v>
      </c>
      <c r="N59" s="35"/>
    </row>
    <row r="60" spans="1:14" s="32" customFormat="1" ht="14.25" customHeight="1" x14ac:dyDescent="0.25">
      <c r="A60" s="49">
        <v>0.71875</v>
      </c>
      <c r="B60" s="37">
        <f t="shared" si="3"/>
        <v>48</v>
      </c>
      <c r="C60" s="37">
        <f t="shared" si="0"/>
        <v>48</v>
      </c>
      <c r="D60" s="70">
        <f t="shared" si="1"/>
        <v>1</v>
      </c>
      <c r="E60" s="84">
        <v>22</v>
      </c>
      <c r="F60" s="37">
        <v>22</v>
      </c>
      <c r="G60" s="70">
        <f t="shared" si="4"/>
        <v>1</v>
      </c>
      <c r="H60" s="84">
        <v>26</v>
      </c>
      <c r="I60" s="37">
        <v>26</v>
      </c>
      <c r="J60" s="70">
        <f t="shared" si="5"/>
        <v>1</v>
      </c>
      <c r="K60" s="37">
        <f t="shared" si="2"/>
        <v>22</v>
      </c>
      <c r="L60" s="37">
        <v>17</v>
      </c>
      <c r="M60" s="70">
        <f t="shared" si="6"/>
        <v>0.77272727272727271</v>
      </c>
      <c r="N60" s="35"/>
    </row>
    <row r="61" spans="1:14" s="32" customFormat="1" ht="14.25" customHeight="1" x14ac:dyDescent="0.25">
      <c r="A61" s="49">
        <v>0.72916666666666663</v>
      </c>
      <c r="B61" s="37">
        <f t="shared" si="3"/>
        <v>54</v>
      </c>
      <c r="C61" s="37">
        <f t="shared" si="0"/>
        <v>54</v>
      </c>
      <c r="D61" s="70">
        <f t="shared" si="1"/>
        <v>1</v>
      </c>
      <c r="E61" s="84">
        <v>17</v>
      </c>
      <c r="F61" s="37">
        <v>17</v>
      </c>
      <c r="G61" s="70">
        <f t="shared" si="4"/>
        <v>1</v>
      </c>
      <c r="H61" s="84">
        <v>37</v>
      </c>
      <c r="I61" s="37">
        <v>37</v>
      </c>
      <c r="J61" s="70">
        <f t="shared" si="5"/>
        <v>1</v>
      </c>
      <c r="K61" s="37">
        <f t="shared" si="2"/>
        <v>17</v>
      </c>
      <c r="L61" s="37">
        <v>16</v>
      </c>
      <c r="M61" s="70">
        <f t="shared" si="6"/>
        <v>0.94117647058823528</v>
      </c>
      <c r="N61" s="35"/>
    </row>
    <row r="62" spans="1:14" s="32" customFormat="1" ht="14.25" customHeight="1" x14ac:dyDescent="0.25">
      <c r="A62" s="49">
        <v>0.73958333333333337</v>
      </c>
      <c r="B62" s="37">
        <f t="shared" si="3"/>
        <v>49</v>
      </c>
      <c r="C62" s="37">
        <f t="shared" si="0"/>
        <v>48</v>
      </c>
      <c r="D62" s="70">
        <f t="shared" si="1"/>
        <v>0.97959183673469385</v>
      </c>
      <c r="E62" s="84">
        <v>20</v>
      </c>
      <c r="F62" s="37">
        <v>20</v>
      </c>
      <c r="G62" s="70">
        <f t="shared" si="4"/>
        <v>1</v>
      </c>
      <c r="H62" s="84">
        <v>29</v>
      </c>
      <c r="I62" s="37">
        <v>28</v>
      </c>
      <c r="J62" s="70">
        <f t="shared" si="5"/>
        <v>0.96551724137931039</v>
      </c>
      <c r="K62" s="37">
        <f t="shared" si="2"/>
        <v>20</v>
      </c>
      <c r="L62" s="37">
        <v>20</v>
      </c>
      <c r="M62" s="70">
        <f t="shared" si="6"/>
        <v>1</v>
      </c>
      <c r="N62" s="35"/>
    </row>
    <row r="63" spans="1:14" s="32" customFormat="1" ht="14.25" customHeight="1" x14ac:dyDescent="0.25">
      <c r="A63" s="49">
        <v>0.75</v>
      </c>
      <c r="B63" s="37">
        <f t="shared" si="3"/>
        <v>35</v>
      </c>
      <c r="C63" s="37">
        <f t="shared" si="0"/>
        <v>33</v>
      </c>
      <c r="D63" s="70">
        <f t="shared" si="1"/>
        <v>0.94285714285714284</v>
      </c>
      <c r="E63" s="84">
        <v>14</v>
      </c>
      <c r="F63" s="37">
        <v>12</v>
      </c>
      <c r="G63" s="70">
        <f t="shared" si="4"/>
        <v>0.8571428571428571</v>
      </c>
      <c r="H63" s="84">
        <v>21</v>
      </c>
      <c r="I63" s="37">
        <v>21</v>
      </c>
      <c r="J63" s="70">
        <f t="shared" si="5"/>
        <v>1</v>
      </c>
      <c r="K63" s="37">
        <f t="shared" si="2"/>
        <v>14</v>
      </c>
      <c r="L63" s="37">
        <v>8</v>
      </c>
      <c r="M63" s="70">
        <f t="shared" si="6"/>
        <v>0.5714285714285714</v>
      </c>
      <c r="N63" s="35"/>
    </row>
    <row r="64" spans="1:14" s="32" customFormat="1" ht="14.25" customHeight="1" x14ac:dyDescent="0.25">
      <c r="A64" s="49">
        <v>0.76041666666666663</v>
      </c>
      <c r="B64" s="37">
        <f t="shared" si="3"/>
        <v>35</v>
      </c>
      <c r="C64" s="37">
        <f t="shared" si="0"/>
        <v>35</v>
      </c>
      <c r="D64" s="70">
        <f t="shared" si="1"/>
        <v>1</v>
      </c>
      <c r="E64" s="84">
        <v>12</v>
      </c>
      <c r="F64" s="37">
        <v>12</v>
      </c>
      <c r="G64" s="70">
        <f t="shared" si="4"/>
        <v>1</v>
      </c>
      <c r="H64" s="84">
        <v>23</v>
      </c>
      <c r="I64" s="37">
        <v>23</v>
      </c>
      <c r="J64" s="70">
        <f t="shared" si="5"/>
        <v>1</v>
      </c>
      <c r="K64" s="37">
        <f t="shared" si="2"/>
        <v>12</v>
      </c>
      <c r="L64" s="37">
        <v>11</v>
      </c>
      <c r="M64" s="70">
        <f t="shared" si="6"/>
        <v>0.91666666666666663</v>
      </c>
    </row>
    <row r="65" spans="1:13" s="32" customFormat="1" ht="14.25" customHeight="1" x14ac:dyDescent="0.25">
      <c r="A65" s="49">
        <v>0.77083333333333337</v>
      </c>
      <c r="B65" s="37">
        <f t="shared" si="3"/>
        <v>33</v>
      </c>
      <c r="C65" s="37">
        <f t="shared" si="0"/>
        <v>32</v>
      </c>
      <c r="D65" s="70">
        <f t="shared" si="1"/>
        <v>0.96969696969696972</v>
      </c>
      <c r="E65" s="84">
        <v>9</v>
      </c>
      <c r="F65" s="37">
        <v>9</v>
      </c>
      <c r="G65" s="70">
        <f t="shared" si="4"/>
        <v>1</v>
      </c>
      <c r="H65" s="84">
        <v>24</v>
      </c>
      <c r="I65" s="37">
        <v>23</v>
      </c>
      <c r="J65" s="70">
        <f t="shared" si="5"/>
        <v>0.95833333333333337</v>
      </c>
      <c r="K65" s="37">
        <f t="shared" si="2"/>
        <v>9</v>
      </c>
      <c r="L65" s="37">
        <v>9</v>
      </c>
      <c r="M65" s="70">
        <f t="shared" si="6"/>
        <v>1</v>
      </c>
    </row>
    <row r="66" spans="1:13" s="32" customFormat="1" ht="14.25" customHeight="1" thickBot="1" x14ac:dyDescent="0.3">
      <c r="A66" s="49">
        <v>0.78125</v>
      </c>
      <c r="B66" s="37">
        <f t="shared" si="3"/>
        <v>24</v>
      </c>
      <c r="C66" s="37">
        <f t="shared" si="0"/>
        <v>24</v>
      </c>
      <c r="D66" s="70">
        <f t="shared" si="1"/>
        <v>1</v>
      </c>
      <c r="E66" s="84">
        <v>9</v>
      </c>
      <c r="F66" s="37">
        <v>9</v>
      </c>
      <c r="G66" s="70">
        <f t="shared" si="4"/>
        <v>1</v>
      </c>
      <c r="H66" s="84">
        <v>15</v>
      </c>
      <c r="I66" s="37">
        <v>15</v>
      </c>
      <c r="J66" s="70">
        <f t="shared" si="5"/>
        <v>1</v>
      </c>
      <c r="K66" s="37">
        <f t="shared" si="2"/>
        <v>9</v>
      </c>
      <c r="L66" s="37">
        <v>8</v>
      </c>
      <c r="M66" s="70">
        <f t="shared" si="6"/>
        <v>0.88888888888888884</v>
      </c>
    </row>
    <row r="67" spans="1:13" ht="14.25" customHeight="1" thickTop="1" thickBot="1" x14ac:dyDescent="0.3">
      <c r="A67" s="71" t="s">
        <v>2</v>
      </c>
      <c r="B67" s="71">
        <f>SUM(B15:B66)</f>
        <v>1819</v>
      </c>
      <c r="C67" s="71">
        <f>SUM(C15:C66)</f>
        <v>1805</v>
      </c>
      <c r="D67" s="72">
        <f>IFERROR(IF(AND(B67=0,C67=0),0,C67/B67),0)</f>
        <v>0.99230346344145137</v>
      </c>
      <c r="E67" s="71">
        <f>SUM(E15:E66)</f>
        <v>866</v>
      </c>
      <c r="F67" s="71">
        <f>SUM(F15:F66)</f>
        <v>866</v>
      </c>
      <c r="G67" s="72">
        <f>IFERROR(IF(AND(E67=0,F67=0),0,F67/E67),0)</f>
        <v>1</v>
      </c>
      <c r="H67" s="71">
        <f>SUM(H15:H66)</f>
        <v>953</v>
      </c>
      <c r="I67" s="71">
        <f>SUM(I15:I66)</f>
        <v>939</v>
      </c>
      <c r="J67" s="72">
        <f>IFERROR(IF(AND(H67=0,I67=0),0,I67/H67),0)</f>
        <v>0.98530954879328436</v>
      </c>
      <c r="K67" s="71">
        <f>SUM(K15:K66)</f>
        <v>866</v>
      </c>
      <c r="L67" s="71">
        <f>SUM(L15:L66)</f>
        <v>820</v>
      </c>
      <c r="M67" s="72">
        <f>IFERROR(IF(AND(K67=0,L67=0),0,L67/K67),0)</f>
        <v>0.94688221709006926</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31:G66 J31:J66 M31:M66">
    <cfRule type="expression" dxfId="4" priority="1">
      <formula>F31&gt;E31</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FAA26-C194-4A8F-992E-32D58734CF83}">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21</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2</v>
      </c>
      <c r="C15" s="37">
        <f t="shared" ref="C15:C66" si="0">F15+I15</f>
        <v>0</v>
      </c>
      <c r="D15" s="70">
        <f t="shared" ref="D15:D66" si="1">IF(OR(B15=0,C15=0),0,C15/B15)</f>
        <v>0</v>
      </c>
      <c r="E15" s="84">
        <v>0</v>
      </c>
      <c r="F15" s="37">
        <v>0</v>
      </c>
      <c r="G15" s="70">
        <f>IF(OR(E15=0,F15=0),0,F15/E15)</f>
        <v>0</v>
      </c>
      <c r="H15" s="84">
        <v>2</v>
      </c>
      <c r="I15" s="86">
        <v>0</v>
      </c>
      <c r="J15" s="70">
        <f>IF(OR(H15=0,I15=0),0,I15/H15)</f>
        <v>0</v>
      </c>
      <c r="K15" s="37">
        <f t="shared" ref="K15:K66" si="2">E15</f>
        <v>0</v>
      </c>
      <c r="L15" s="37">
        <v>0</v>
      </c>
      <c r="M15" s="70">
        <f>IF(OR(K15=0,L15=0),0,L15/K15)</f>
        <v>0</v>
      </c>
      <c r="N15" s="35"/>
    </row>
    <row r="16" spans="1:14" s="32" customFormat="1" ht="14.25" customHeight="1" x14ac:dyDescent="0.25">
      <c r="A16" s="49">
        <v>0.26041666666666669</v>
      </c>
      <c r="B16" s="37">
        <f t="shared" ref="B16:B66" si="3">E16+H16</f>
        <v>4</v>
      </c>
      <c r="C16" s="37">
        <f t="shared" si="0"/>
        <v>2</v>
      </c>
      <c r="D16" s="70">
        <f t="shared" si="1"/>
        <v>0.5</v>
      </c>
      <c r="E16" s="84">
        <v>1</v>
      </c>
      <c r="F16" s="37">
        <v>1</v>
      </c>
      <c r="G16" s="70">
        <f t="shared" ref="G16:G66" si="4">IF(OR(E16=0,F16=0),0,F16/E16)</f>
        <v>1</v>
      </c>
      <c r="H16" s="84">
        <v>3</v>
      </c>
      <c r="I16" s="86">
        <v>1</v>
      </c>
      <c r="J16" s="70">
        <f t="shared" ref="J16:J66" si="5">IF(OR(H16=0,I16=0),0,I16/H16)</f>
        <v>0.33333333333333331</v>
      </c>
      <c r="K16" s="37">
        <f t="shared" si="2"/>
        <v>1</v>
      </c>
      <c r="L16" s="37">
        <v>0</v>
      </c>
      <c r="M16" s="70">
        <f t="shared" ref="M16:M66" si="6">IF(OR(K16=0,L16=0),0,L16/K16)</f>
        <v>0</v>
      </c>
      <c r="N16" s="35"/>
    </row>
    <row r="17" spans="1:14" s="32" customFormat="1" ht="14.25" customHeight="1" x14ac:dyDescent="0.25">
      <c r="A17" s="49">
        <v>0.27083333333333331</v>
      </c>
      <c r="B17" s="37">
        <f t="shared" si="3"/>
        <v>2</v>
      </c>
      <c r="C17" s="37">
        <f t="shared" si="0"/>
        <v>0</v>
      </c>
      <c r="D17" s="70">
        <f t="shared" si="1"/>
        <v>0</v>
      </c>
      <c r="E17" s="84">
        <v>0</v>
      </c>
      <c r="F17" s="37">
        <v>0</v>
      </c>
      <c r="G17" s="70">
        <f t="shared" si="4"/>
        <v>0</v>
      </c>
      <c r="H17" s="84">
        <v>2</v>
      </c>
      <c r="I17" s="86">
        <v>0</v>
      </c>
      <c r="J17" s="70">
        <f t="shared" si="5"/>
        <v>0</v>
      </c>
      <c r="K17" s="37">
        <f t="shared" si="2"/>
        <v>0</v>
      </c>
      <c r="L17" s="37">
        <v>0</v>
      </c>
      <c r="M17" s="70">
        <f t="shared" si="6"/>
        <v>0</v>
      </c>
      <c r="N17" s="35"/>
    </row>
    <row r="18" spans="1:14" s="32" customFormat="1" ht="14.25" customHeight="1" x14ac:dyDescent="0.25">
      <c r="A18" s="49">
        <v>0.28125</v>
      </c>
      <c r="B18" s="37">
        <f t="shared" si="3"/>
        <v>6</v>
      </c>
      <c r="C18" s="37">
        <f t="shared" si="0"/>
        <v>1</v>
      </c>
      <c r="D18" s="70">
        <f t="shared" si="1"/>
        <v>0.16666666666666666</v>
      </c>
      <c r="E18" s="84">
        <v>0</v>
      </c>
      <c r="F18" s="37">
        <v>1</v>
      </c>
      <c r="G18" s="70">
        <f t="shared" si="4"/>
        <v>0</v>
      </c>
      <c r="H18" s="84">
        <v>6</v>
      </c>
      <c r="I18" s="86">
        <v>0</v>
      </c>
      <c r="J18" s="70">
        <f t="shared" si="5"/>
        <v>0</v>
      </c>
      <c r="K18" s="37">
        <f t="shared" si="2"/>
        <v>0</v>
      </c>
      <c r="L18" s="37">
        <v>0</v>
      </c>
      <c r="M18" s="70">
        <f t="shared" si="6"/>
        <v>0</v>
      </c>
      <c r="N18" s="35"/>
    </row>
    <row r="19" spans="1:14" s="32" customFormat="1" ht="14.25" customHeight="1" x14ac:dyDescent="0.25">
      <c r="A19" s="49">
        <v>0.29166666666666669</v>
      </c>
      <c r="B19" s="37">
        <f t="shared" si="3"/>
        <v>6</v>
      </c>
      <c r="C19" s="37">
        <f t="shared" si="0"/>
        <v>2</v>
      </c>
      <c r="D19" s="70">
        <f t="shared" si="1"/>
        <v>0.33333333333333331</v>
      </c>
      <c r="E19" s="84">
        <v>2</v>
      </c>
      <c r="F19" s="37">
        <v>2</v>
      </c>
      <c r="G19" s="70">
        <f t="shared" si="4"/>
        <v>1</v>
      </c>
      <c r="H19" s="84">
        <v>4</v>
      </c>
      <c r="I19" s="86">
        <v>0</v>
      </c>
      <c r="J19" s="70">
        <f t="shared" si="5"/>
        <v>0</v>
      </c>
      <c r="K19" s="37">
        <f t="shared" si="2"/>
        <v>2</v>
      </c>
      <c r="L19" s="37">
        <v>0</v>
      </c>
      <c r="M19" s="70">
        <f t="shared" si="6"/>
        <v>0</v>
      </c>
      <c r="N19" s="35"/>
    </row>
    <row r="20" spans="1:14" s="32" customFormat="1" ht="14.25" customHeight="1" x14ac:dyDescent="0.25">
      <c r="A20" s="49">
        <v>0.30208333333333331</v>
      </c>
      <c r="B20" s="37">
        <f t="shared" si="3"/>
        <v>8</v>
      </c>
      <c r="C20" s="37">
        <f t="shared" si="0"/>
        <v>0</v>
      </c>
      <c r="D20" s="70">
        <f t="shared" si="1"/>
        <v>0</v>
      </c>
      <c r="E20" s="84">
        <v>0</v>
      </c>
      <c r="F20" s="37">
        <v>0</v>
      </c>
      <c r="G20" s="70">
        <f t="shared" si="4"/>
        <v>0</v>
      </c>
      <c r="H20" s="84">
        <v>8</v>
      </c>
      <c r="I20" s="86">
        <v>0</v>
      </c>
      <c r="J20" s="70">
        <f t="shared" si="5"/>
        <v>0</v>
      </c>
      <c r="K20" s="37">
        <f t="shared" si="2"/>
        <v>0</v>
      </c>
      <c r="L20" s="37">
        <v>0</v>
      </c>
      <c r="M20" s="70">
        <f t="shared" si="6"/>
        <v>0</v>
      </c>
      <c r="N20" s="35"/>
    </row>
    <row r="21" spans="1:14" s="32" customFormat="1" ht="14.25" customHeight="1" x14ac:dyDescent="0.25">
      <c r="A21" s="49">
        <v>0.3125</v>
      </c>
      <c r="B21" s="37">
        <f t="shared" si="3"/>
        <v>16</v>
      </c>
      <c r="C21" s="37">
        <f t="shared" si="0"/>
        <v>7</v>
      </c>
      <c r="D21" s="70">
        <f t="shared" si="1"/>
        <v>0.4375</v>
      </c>
      <c r="E21" s="84">
        <v>2</v>
      </c>
      <c r="F21" s="37">
        <v>6</v>
      </c>
      <c r="G21" s="70">
        <f t="shared" si="4"/>
        <v>3</v>
      </c>
      <c r="H21" s="84">
        <v>14</v>
      </c>
      <c r="I21" s="86">
        <v>1</v>
      </c>
      <c r="J21" s="70">
        <f t="shared" si="5"/>
        <v>7.1428571428571425E-2</v>
      </c>
      <c r="K21" s="37">
        <f t="shared" si="2"/>
        <v>2</v>
      </c>
      <c r="L21" s="37">
        <v>0</v>
      </c>
      <c r="M21" s="70">
        <f t="shared" si="6"/>
        <v>0</v>
      </c>
      <c r="N21" s="35"/>
    </row>
    <row r="22" spans="1:14" s="32" customFormat="1" ht="14.25" customHeight="1" x14ac:dyDescent="0.25">
      <c r="A22" s="49">
        <v>0.32291666666666669</v>
      </c>
      <c r="B22" s="37">
        <f t="shared" si="3"/>
        <v>16</v>
      </c>
      <c r="C22" s="37">
        <f t="shared" si="0"/>
        <v>8</v>
      </c>
      <c r="D22" s="70">
        <f t="shared" si="1"/>
        <v>0.5</v>
      </c>
      <c r="E22" s="84">
        <v>6</v>
      </c>
      <c r="F22" s="37">
        <v>2</v>
      </c>
      <c r="G22" s="70">
        <f t="shared" si="4"/>
        <v>0.33333333333333331</v>
      </c>
      <c r="H22" s="84">
        <v>10</v>
      </c>
      <c r="I22" s="86">
        <v>6</v>
      </c>
      <c r="J22" s="70">
        <f t="shared" si="5"/>
        <v>0.6</v>
      </c>
      <c r="K22" s="37">
        <f t="shared" si="2"/>
        <v>6</v>
      </c>
      <c r="L22" s="37">
        <v>0</v>
      </c>
      <c r="M22" s="70">
        <f t="shared" si="6"/>
        <v>0</v>
      </c>
      <c r="N22" s="35"/>
    </row>
    <row r="23" spans="1:14" s="32" customFormat="1" ht="14.25" customHeight="1" x14ac:dyDescent="0.25">
      <c r="A23" s="49">
        <v>0.33333333333333331</v>
      </c>
      <c r="B23" s="37">
        <f t="shared" si="3"/>
        <v>23</v>
      </c>
      <c r="C23" s="37">
        <f t="shared" si="0"/>
        <v>9</v>
      </c>
      <c r="D23" s="70">
        <f t="shared" si="1"/>
        <v>0.39130434782608697</v>
      </c>
      <c r="E23" s="84">
        <v>8</v>
      </c>
      <c r="F23" s="37">
        <v>1</v>
      </c>
      <c r="G23" s="70">
        <f t="shared" si="4"/>
        <v>0.125</v>
      </c>
      <c r="H23" s="84">
        <v>15</v>
      </c>
      <c r="I23" s="86">
        <v>8</v>
      </c>
      <c r="J23" s="70">
        <f t="shared" si="5"/>
        <v>0.53333333333333333</v>
      </c>
      <c r="K23" s="37">
        <f t="shared" si="2"/>
        <v>8</v>
      </c>
      <c r="L23" s="37">
        <v>0</v>
      </c>
      <c r="M23" s="70">
        <f t="shared" si="6"/>
        <v>0</v>
      </c>
      <c r="N23" s="35"/>
    </row>
    <row r="24" spans="1:14" s="32" customFormat="1" ht="14.25" customHeight="1" x14ac:dyDescent="0.25">
      <c r="A24" s="49">
        <v>0.34375</v>
      </c>
      <c r="B24" s="86">
        <f t="shared" si="3"/>
        <v>10</v>
      </c>
      <c r="C24" s="37">
        <f t="shared" si="0"/>
        <v>2</v>
      </c>
      <c r="D24" s="70">
        <f t="shared" si="1"/>
        <v>0.2</v>
      </c>
      <c r="E24" s="83">
        <v>2</v>
      </c>
      <c r="F24" s="37">
        <v>0</v>
      </c>
      <c r="G24" s="70">
        <f t="shared" si="4"/>
        <v>0</v>
      </c>
      <c r="H24" s="83">
        <v>8</v>
      </c>
      <c r="I24" s="86">
        <v>2</v>
      </c>
      <c r="J24" s="70">
        <f t="shared" si="5"/>
        <v>0.25</v>
      </c>
      <c r="K24" s="86">
        <f t="shared" si="2"/>
        <v>2</v>
      </c>
      <c r="L24" s="37">
        <v>0</v>
      </c>
      <c r="M24" s="70">
        <f t="shared" si="6"/>
        <v>0</v>
      </c>
      <c r="N24" s="35"/>
    </row>
    <row r="25" spans="1:14" s="32" customFormat="1" ht="14.25" customHeight="1" x14ac:dyDescent="0.25">
      <c r="A25" s="49">
        <v>0.35416666666666669</v>
      </c>
      <c r="B25" s="86">
        <f t="shared" si="3"/>
        <v>7</v>
      </c>
      <c r="C25" s="37">
        <f t="shared" si="0"/>
        <v>6</v>
      </c>
      <c r="D25" s="70">
        <f t="shared" si="1"/>
        <v>0.8571428571428571</v>
      </c>
      <c r="E25" s="83">
        <v>1</v>
      </c>
      <c r="F25" s="37">
        <v>2</v>
      </c>
      <c r="G25" s="70">
        <f t="shared" si="4"/>
        <v>2</v>
      </c>
      <c r="H25" s="83">
        <v>6</v>
      </c>
      <c r="I25" s="86">
        <v>4</v>
      </c>
      <c r="J25" s="70">
        <f t="shared" si="5"/>
        <v>0.66666666666666663</v>
      </c>
      <c r="K25" s="86">
        <f t="shared" si="2"/>
        <v>1</v>
      </c>
      <c r="L25" s="37">
        <v>0</v>
      </c>
      <c r="M25" s="70">
        <f t="shared" si="6"/>
        <v>0</v>
      </c>
      <c r="N25" s="35"/>
    </row>
    <row r="26" spans="1:14" s="32" customFormat="1" ht="14.25" customHeight="1" x14ac:dyDescent="0.25">
      <c r="A26" s="49">
        <v>0.36458333333333331</v>
      </c>
      <c r="B26" s="37">
        <f t="shared" si="3"/>
        <v>19</v>
      </c>
      <c r="C26" s="37">
        <f t="shared" si="0"/>
        <v>5</v>
      </c>
      <c r="D26" s="70">
        <f t="shared" si="1"/>
        <v>0.26315789473684209</v>
      </c>
      <c r="E26" s="84">
        <v>2</v>
      </c>
      <c r="F26" s="37">
        <v>3</v>
      </c>
      <c r="G26" s="70">
        <f t="shared" si="4"/>
        <v>1.5</v>
      </c>
      <c r="H26" s="84">
        <v>17</v>
      </c>
      <c r="I26" s="86">
        <v>2</v>
      </c>
      <c r="J26" s="70">
        <f t="shared" si="5"/>
        <v>0.11764705882352941</v>
      </c>
      <c r="K26" s="37">
        <f t="shared" si="2"/>
        <v>2</v>
      </c>
      <c r="L26" s="37">
        <v>0</v>
      </c>
      <c r="M26" s="70">
        <f t="shared" si="6"/>
        <v>0</v>
      </c>
      <c r="N26" s="35"/>
    </row>
    <row r="27" spans="1:14" s="32" customFormat="1" ht="14.25" customHeight="1" x14ac:dyDescent="0.25">
      <c r="A27" s="49">
        <v>0.375</v>
      </c>
      <c r="B27" s="37">
        <f t="shared" si="3"/>
        <v>16</v>
      </c>
      <c r="C27" s="37">
        <f t="shared" si="0"/>
        <v>5</v>
      </c>
      <c r="D27" s="70">
        <f t="shared" si="1"/>
        <v>0.3125</v>
      </c>
      <c r="E27" s="84">
        <v>3</v>
      </c>
      <c r="F27" s="37">
        <v>2</v>
      </c>
      <c r="G27" s="70">
        <f t="shared" si="4"/>
        <v>0.66666666666666663</v>
      </c>
      <c r="H27" s="84">
        <v>13</v>
      </c>
      <c r="I27" s="86">
        <v>3</v>
      </c>
      <c r="J27" s="70">
        <f t="shared" si="5"/>
        <v>0.23076923076923078</v>
      </c>
      <c r="K27" s="37">
        <f t="shared" si="2"/>
        <v>3</v>
      </c>
      <c r="L27" s="37">
        <v>0</v>
      </c>
      <c r="M27" s="70">
        <f t="shared" si="6"/>
        <v>0</v>
      </c>
      <c r="N27" s="35"/>
    </row>
    <row r="28" spans="1:14" s="32" customFormat="1" ht="14.25" customHeight="1" x14ac:dyDescent="0.25">
      <c r="A28" s="49">
        <v>0.38541666666666669</v>
      </c>
      <c r="B28" s="37">
        <f t="shared" si="3"/>
        <v>16</v>
      </c>
      <c r="C28" s="37">
        <f t="shared" si="0"/>
        <v>4</v>
      </c>
      <c r="D28" s="70">
        <f t="shared" si="1"/>
        <v>0.25</v>
      </c>
      <c r="E28" s="84">
        <v>4</v>
      </c>
      <c r="F28" s="37">
        <v>0</v>
      </c>
      <c r="G28" s="70">
        <f t="shared" si="4"/>
        <v>0</v>
      </c>
      <c r="H28" s="84">
        <v>12</v>
      </c>
      <c r="I28" s="86">
        <v>4</v>
      </c>
      <c r="J28" s="70">
        <f t="shared" si="5"/>
        <v>0.33333333333333331</v>
      </c>
      <c r="K28" s="37">
        <f t="shared" si="2"/>
        <v>4</v>
      </c>
      <c r="L28" s="37">
        <v>0</v>
      </c>
      <c r="M28" s="70">
        <f t="shared" si="6"/>
        <v>0</v>
      </c>
      <c r="N28" s="35"/>
    </row>
    <row r="29" spans="1:14" s="32" customFormat="1" ht="14.25" customHeight="1" x14ac:dyDescent="0.25">
      <c r="A29" s="49">
        <v>0.39583333333333331</v>
      </c>
      <c r="B29" s="37">
        <f t="shared" si="3"/>
        <v>15</v>
      </c>
      <c r="C29" s="37">
        <f t="shared" si="0"/>
        <v>6</v>
      </c>
      <c r="D29" s="70">
        <f t="shared" si="1"/>
        <v>0.4</v>
      </c>
      <c r="E29" s="84">
        <v>5</v>
      </c>
      <c r="F29" s="37">
        <v>1</v>
      </c>
      <c r="G29" s="70">
        <f t="shared" si="4"/>
        <v>0.2</v>
      </c>
      <c r="H29" s="84">
        <v>10</v>
      </c>
      <c r="I29" s="86">
        <v>5</v>
      </c>
      <c r="J29" s="70">
        <f t="shared" si="5"/>
        <v>0.5</v>
      </c>
      <c r="K29" s="37">
        <f t="shared" si="2"/>
        <v>5</v>
      </c>
      <c r="L29" s="37">
        <v>0</v>
      </c>
      <c r="M29" s="70">
        <f t="shared" si="6"/>
        <v>0</v>
      </c>
      <c r="N29" s="35"/>
    </row>
    <row r="30" spans="1:14" s="32" customFormat="1" ht="14.25" customHeight="1" x14ac:dyDescent="0.25">
      <c r="A30" s="49">
        <v>0.40625</v>
      </c>
      <c r="B30" s="37">
        <f t="shared" si="3"/>
        <v>5</v>
      </c>
      <c r="C30" s="37">
        <f t="shared" si="0"/>
        <v>1</v>
      </c>
      <c r="D30" s="70">
        <f t="shared" si="1"/>
        <v>0.2</v>
      </c>
      <c r="E30" s="84">
        <v>1</v>
      </c>
      <c r="F30" s="37">
        <v>1</v>
      </c>
      <c r="G30" s="70">
        <f t="shared" si="4"/>
        <v>1</v>
      </c>
      <c r="H30" s="84">
        <v>4</v>
      </c>
      <c r="I30" s="86">
        <v>0</v>
      </c>
      <c r="J30" s="70">
        <f t="shared" si="5"/>
        <v>0</v>
      </c>
      <c r="K30" s="37">
        <f t="shared" si="2"/>
        <v>1</v>
      </c>
      <c r="L30" s="37">
        <v>0</v>
      </c>
      <c r="M30" s="70">
        <f t="shared" si="6"/>
        <v>0</v>
      </c>
      <c r="N30" s="35"/>
    </row>
    <row r="31" spans="1:14" s="32" customFormat="1" ht="14.25" customHeight="1" x14ac:dyDescent="0.25">
      <c r="A31" s="49">
        <v>0.41666666666666669</v>
      </c>
      <c r="B31" s="37">
        <f t="shared" si="3"/>
        <v>12</v>
      </c>
      <c r="C31" s="37">
        <f t="shared" si="0"/>
        <v>2</v>
      </c>
      <c r="D31" s="70">
        <f t="shared" si="1"/>
        <v>0.16666666666666666</v>
      </c>
      <c r="E31" s="84">
        <v>0</v>
      </c>
      <c r="F31" s="37">
        <v>2</v>
      </c>
      <c r="G31" s="70">
        <f t="shared" si="4"/>
        <v>0</v>
      </c>
      <c r="H31" s="84">
        <v>12</v>
      </c>
      <c r="I31" s="86">
        <v>0</v>
      </c>
      <c r="J31" s="70">
        <f t="shared" si="5"/>
        <v>0</v>
      </c>
      <c r="K31" s="37">
        <f t="shared" si="2"/>
        <v>0</v>
      </c>
      <c r="L31" s="37">
        <v>0</v>
      </c>
      <c r="M31" s="70">
        <f t="shared" si="6"/>
        <v>0</v>
      </c>
      <c r="N31" s="35"/>
    </row>
    <row r="32" spans="1:14" s="32" customFormat="1" ht="14.25" customHeight="1" x14ac:dyDescent="0.25">
      <c r="A32" s="49">
        <v>0.42708333333333331</v>
      </c>
      <c r="B32" s="37">
        <f t="shared" si="3"/>
        <v>6</v>
      </c>
      <c r="C32" s="37">
        <f t="shared" si="0"/>
        <v>1</v>
      </c>
      <c r="D32" s="70">
        <f t="shared" si="1"/>
        <v>0.16666666666666666</v>
      </c>
      <c r="E32" s="84">
        <v>0</v>
      </c>
      <c r="F32" s="37">
        <v>1</v>
      </c>
      <c r="G32" s="70">
        <f t="shared" si="4"/>
        <v>0</v>
      </c>
      <c r="H32" s="84">
        <v>6</v>
      </c>
      <c r="I32" s="86">
        <v>0</v>
      </c>
      <c r="J32" s="70">
        <f t="shared" si="5"/>
        <v>0</v>
      </c>
      <c r="K32" s="37">
        <f t="shared" si="2"/>
        <v>0</v>
      </c>
      <c r="L32" s="37">
        <v>0</v>
      </c>
      <c r="M32" s="70">
        <f t="shared" si="6"/>
        <v>0</v>
      </c>
      <c r="N32" s="35"/>
    </row>
    <row r="33" spans="1:14" s="32" customFormat="1" ht="14.25" customHeight="1" x14ac:dyDescent="0.25">
      <c r="A33" s="49">
        <v>0.4375</v>
      </c>
      <c r="B33" s="37">
        <f t="shared" si="3"/>
        <v>13</v>
      </c>
      <c r="C33" s="37">
        <f t="shared" si="0"/>
        <v>5</v>
      </c>
      <c r="D33" s="70">
        <f t="shared" si="1"/>
        <v>0.38461538461538464</v>
      </c>
      <c r="E33" s="84">
        <v>5</v>
      </c>
      <c r="F33" s="37">
        <v>1</v>
      </c>
      <c r="G33" s="70">
        <f t="shared" si="4"/>
        <v>0.2</v>
      </c>
      <c r="H33" s="84">
        <v>8</v>
      </c>
      <c r="I33" s="86">
        <v>4</v>
      </c>
      <c r="J33" s="70">
        <f t="shared" si="5"/>
        <v>0.5</v>
      </c>
      <c r="K33" s="37">
        <f t="shared" si="2"/>
        <v>5</v>
      </c>
      <c r="L33" s="37">
        <v>0</v>
      </c>
      <c r="M33" s="70">
        <f t="shared" si="6"/>
        <v>0</v>
      </c>
      <c r="N33" s="35"/>
    </row>
    <row r="34" spans="1:14" s="32" customFormat="1" ht="14.25" customHeight="1" x14ac:dyDescent="0.25">
      <c r="A34" s="49">
        <v>0.44791666666666669</v>
      </c>
      <c r="B34" s="37">
        <f t="shared" si="3"/>
        <v>8</v>
      </c>
      <c r="C34" s="37">
        <f t="shared" si="0"/>
        <v>3</v>
      </c>
      <c r="D34" s="70">
        <f t="shared" si="1"/>
        <v>0.375</v>
      </c>
      <c r="E34" s="84">
        <v>2</v>
      </c>
      <c r="F34" s="37">
        <v>1</v>
      </c>
      <c r="G34" s="70">
        <f t="shared" si="4"/>
        <v>0.5</v>
      </c>
      <c r="H34" s="84">
        <v>6</v>
      </c>
      <c r="I34" s="86">
        <v>2</v>
      </c>
      <c r="J34" s="70">
        <f t="shared" si="5"/>
        <v>0.33333333333333331</v>
      </c>
      <c r="K34" s="37">
        <f t="shared" si="2"/>
        <v>2</v>
      </c>
      <c r="L34" s="37">
        <v>0</v>
      </c>
      <c r="M34" s="70">
        <f t="shared" si="6"/>
        <v>0</v>
      </c>
      <c r="N34" s="35"/>
    </row>
    <row r="35" spans="1:14" s="32" customFormat="1" ht="14.25" customHeight="1" x14ac:dyDescent="0.25">
      <c r="A35" s="49">
        <v>0.45833333333333331</v>
      </c>
      <c r="B35" s="37">
        <f t="shared" si="3"/>
        <v>15</v>
      </c>
      <c r="C35" s="37">
        <f t="shared" si="0"/>
        <v>5</v>
      </c>
      <c r="D35" s="70">
        <f t="shared" si="1"/>
        <v>0.33333333333333331</v>
      </c>
      <c r="E35" s="84">
        <v>4</v>
      </c>
      <c r="F35" s="37">
        <v>1</v>
      </c>
      <c r="G35" s="70">
        <f t="shared" si="4"/>
        <v>0.25</v>
      </c>
      <c r="H35" s="84">
        <v>11</v>
      </c>
      <c r="I35" s="86">
        <v>4</v>
      </c>
      <c r="J35" s="70">
        <f t="shared" si="5"/>
        <v>0.36363636363636365</v>
      </c>
      <c r="K35" s="37">
        <f t="shared" si="2"/>
        <v>4</v>
      </c>
      <c r="L35" s="37">
        <v>0</v>
      </c>
      <c r="M35" s="70">
        <f t="shared" si="6"/>
        <v>0</v>
      </c>
      <c r="N35" s="35"/>
    </row>
    <row r="36" spans="1:14" s="32" customFormat="1" ht="14.25" customHeight="1" x14ac:dyDescent="0.25">
      <c r="A36" s="49">
        <v>0.46875</v>
      </c>
      <c r="B36" s="37">
        <f t="shared" si="3"/>
        <v>8</v>
      </c>
      <c r="C36" s="37">
        <f t="shared" si="0"/>
        <v>2</v>
      </c>
      <c r="D36" s="70">
        <f t="shared" si="1"/>
        <v>0.25</v>
      </c>
      <c r="E36" s="84">
        <v>2</v>
      </c>
      <c r="F36" s="37">
        <v>1</v>
      </c>
      <c r="G36" s="70">
        <f t="shared" si="4"/>
        <v>0.5</v>
      </c>
      <c r="H36" s="84">
        <v>6</v>
      </c>
      <c r="I36" s="86">
        <v>1</v>
      </c>
      <c r="J36" s="70">
        <f t="shared" si="5"/>
        <v>0.16666666666666666</v>
      </c>
      <c r="K36" s="37">
        <f t="shared" si="2"/>
        <v>2</v>
      </c>
      <c r="L36" s="37">
        <v>0</v>
      </c>
      <c r="M36" s="70">
        <f t="shared" si="6"/>
        <v>0</v>
      </c>
      <c r="N36" s="35"/>
    </row>
    <row r="37" spans="1:14" s="32" customFormat="1" ht="14.25" customHeight="1" x14ac:dyDescent="0.25">
      <c r="A37" s="49">
        <v>0.47916666666666669</v>
      </c>
      <c r="B37" s="37">
        <f t="shared" si="3"/>
        <v>8</v>
      </c>
      <c r="C37" s="37">
        <f t="shared" si="0"/>
        <v>4</v>
      </c>
      <c r="D37" s="70">
        <f t="shared" si="1"/>
        <v>0.5</v>
      </c>
      <c r="E37" s="84">
        <v>2</v>
      </c>
      <c r="F37" s="37">
        <v>2</v>
      </c>
      <c r="G37" s="70">
        <f t="shared" si="4"/>
        <v>1</v>
      </c>
      <c r="H37" s="84">
        <v>6</v>
      </c>
      <c r="I37" s="86">
        <v>2</v>
      </c>
      <c r="J37" s="70">
        <f t="shared" si="5"/>
        <v>0.33333333333333331</v>
      </c>
      <c r="K37" s="37">
        <f t="shared" si="2"/>
        <v>2</v>
      </c>
      <c r="L37" s="37">
        <v>0</v>
      </c>
      <c r="M37" s="70">
        <f t="shared" si="6"/>
        <v>0</v>
      </c>
      <c r="N37" s="35"/>
    </row>
    <row r="38" spans="1:14" s="32" customFormat="1" ht="14.25" customHeight="1" x14ac:dyDescent="0.25">
      <c r="A38" s="49">
        <v>0.48958333333333331</v>
      </c>
      <c r="B38" s="37">
        <f t="shared" si="3"/>
        <v>16</v>
      </c>
      <c r="C38" s="37">
        <f t="shared" si="0"/>
        <v>8</v>
      </c>
      <c r="D38" s="70">
        <f t="shared" si="1"/>
        <v>0.5</v>
      </c>
      <c r="E38" s="84">
        <v>6</v>
      </c>
      <c r="F38" s="37">
        <v>5</v>
      </c>
      <c r="G38" s="70">
        <f t="shared" si="4"/>
        <v>0.83333333333333337</v>
      </c>
      <c r="H38" s="84">
        <v>10</v>
      </c>
      <c r="I38" s="86">
        <v>3</v>
      </c>
      <c r="J38" s="70">
        <f t="shared" si="5"/>
        <v>0.3</v>
      </c>
      <c r="K38" s="37">
        <f t="shared" si="2"/>
        <v>6</v>
      </c>
      <c r="L38" s="37">
        <v>0</v>
      </c>
      <c r="M38" s="70">
        <f t="shared" si="6"/>
        <v>0</v>
      </c>
      <c r="N38" s="35"/>
    </row>
    <row r="39" spans="1:14" s="32" customFormat="1" ht="14.25" customHeight="1" x14ac:dyDescent="0.25">
      <c r="A39" s="49">
        <v>0.5</v>
      </c>
      <c r="B39" s="37">
        <f t="shared" si="3"/>
        <v>10</v>
      </c>
      <c r="C39" s="37">
        <f t="shared" si="0"/>
        <v>2</v>
      </c>
      <c r="D39" s="70">
        <f t="shared" si="1"/>
        <v>0.2</v>
      </c>
      <c r="E39" s="84">
        <v>3</v>
      </c>
      <c r="F39" s="37">
        <v>0</v>
      </c>
      <c r="G39" s="70">
        <f t="shared" si="4"/>
        <v>0</v>
      </c>
      <c r="H39" s="84">
        <v>7</v>
      </c>
      <c r="I39" s="86">
        <v>2</v>
      </c>
      <c r="J39" s="70">
        <f t="shared" si="5"/>
        <v>0.2857142857142857</v>
      </c>
      <c r="K39" s="37">
        <f t="shared" si="2"/>
        <v>3</v>
      </c>
      <c r="L39" s="37">
        <v>0</v>
      </c>
      <c r="M39" s="70">
        <f t="shared" si="6"/>
        <v>0</v>
      </c>
      <c r="N39" s="35"/>
    </row>
    <row r="40" spans="1:14" s="32" customFormat="1" ht="14.25" customHeight="1" x14ac:dyDescent="0.25">
      <c r="A40" s="49">
        <v>0.51041666666666663</v>
      </c>
      <c r="B40" s="37">
        <f t="shared" si="3"/>
        <v>9</v>
      </c>
      <c r="C40" s="37">
        <f t="shared" si="0"/>
        <v>4</v>
      </c>
      <c r="D40" s="70">
        <f t="shared" si="1"/>
        <v>0.44444444444444442</v>
      </c>
      <c r="E40" s="84">
        <v>5</v>
      </c>
      <c r="F40" s="37">
        <v>0</v>
      </c>
      <c r="G40" s="70">
        <f t="shared" si="4"/>
        <v>0</v>
      </c>
      <c r="H40" s="84">
        <v>4</v>
      </c>
      <c r="I40" s="86">
        <v>4</v>
      </c>
      <c r="J40" s="70">
        <f t="shared" si="5"/>
        <v>1</v>
      </c>
      <c r="K40" s="37">
        <f t="shared" si="2"/>
        <v>5</v>
      </c>
      <c r="L40" s="37">
        <v>0</v>
      </c>
      <c r="M40" s="70">
        <f t="shared" si="6"/>
        <v>0</v>
      </c>
      <c r="N40" s="35"/>
    </row>
    <row r="41" spans="1:14" s="32" customFormat="1" ht="14.25" customHeight="1" x14ac:dyDescent="0.25">
      <c r="A41" s="49">
        <v>0.52083333333333337</v>
      </c>
      <c r="B41" s="37">
        <f t="shared" si="3"/>
        <v>18</v>
      </c>
      <c r="C41" s="37">
        <f t="shared" si="0"/>
        <v>6</v>
      </c>
      <c r="D41" s="70">
        <f t="shared" si="1"/>
        <v>0.33333333333333331</v>
      </c>
      <c r="E41" s="84">
        <v>4</v>
      </c>
      <c r="F41" s="37">
        <v>3</v>
      </c>
      <c r="G41" s="70">
        <f t="shared" si="4"/>
        <v>0.75</v>
      </c>
      <c r="H41" s="84">
        <v>14</v>
      </c>
      <c r="I41" s="86">
        <v>3</v>
      </c>
      <c r="J41" s="70">
        <f t="shared" si="5"/>
        <v>0.21428571428571427</v>
      </c>
      <c r="K41" s="37">
        <f t="shared" si="2"/>
        <v>4</v>
      </c>
      <c r="L41" s="37">
        <v>0</v>
      </c>
      <c r="M41" s="70">
        <f t="shared" si="6"/>
        <v>0</v>
      </c>
      <c r="N41" s="35"/>
    </row>
    <row r="42" spans="1:14" s="32" customFormat="1" ht="14.25" customHeight="1" x14ac:dyDescent="0.25">
      <c r="A42" s="49">
        <v>0.53125</v>
      </c>
      <c r="B42" s="37">
        <f t="shared" si="3"/>
        <v>11</v>
      </c>
      <c r="C42" s="37">
        <f t="shared" si="0"/>
        <v>6</v>
      </c>
      <c r="D42" s="70">
        <f t="shared" si="1"/>
        <v>0.54545454545454541</v>
      </c>
      <c r="E42" s="84">
        <v>5</v>
      </c>
      <c r="F42" s="37">
        <v>1</v>
      </c>
      <c r="G42" s="70">
        <f t="shared" si="4"/>
        <v>0.2</v>
      </c>
      <c r="H42" s="84">
        <v>6</v>
      </c>
      <c r="I42" s="86">
        <v>5</v>
      </c>
      <c r="J42" s="70">
        <f t="shared" si="5"/>
        <v>0.83333333333333337</v>
      </c>
      <c r="K42" s="37">
        <f t="shared" si="2"/>
        <v>5</v>
      </c>
      <c r="L42" s="37">
        <v>0</v>
      </c>
      <c r="M42" s="70">
        <f t="shared" si="6"/>
        <v>0</v>
      </c>
      <c r="N42" s="35"/>
    </row>
    <row r="43" spans="1:14" s="32" customFormat="1" ht="14.25" customHeight="1" x14ac:dyDescent="0.25">
      <c r="A43" s="49">
        <v>0.54166666666666663</v>
      </c>
      <c r="B43" s="37">
        <f t="shared" si="3"/>
        <v>14</v>
      </c>
      <c r="C43" s="37">
        <f t="shared" si="0"/>
        <v>7</v>
      </c>
      <c r="D43" s="70">
        <f t="shared" si="1"/>
        <v>0.5</v>
      </c>
      <c r="E43" s="84">
        <v>4</v>
      </c>
      <c r="F43" s="37">
        <v>3</v>
      </c>
      <c r="G43" s="70">
        <f t="shared" si="4"/>
        <v>0.75</v>
      </c>
      <c r="H43" s="84">
        <v>10</v>
      </c>
      <c r="I43" s="86">
        <v>4</v>
      </c>
      <c r="J43" s="70">
        <f t="shared" si="5"/>
        <v>0.4</v>
      </c>
      <c r="K43" s="37">
        <f t="shared" si="2"/>
        <v>4</v>
      </c>
      <c r="L43" s="37">
        <v>0</v>
      </c>
      <c r="M43" s="70">
        <f t="shared" si="6"/>
        <v>0</v>
      </c>
      <c r="N43" s="35"/>
    </row>
    <row r="44" spans="1:14" s="32" customFormat="1" ht="14.25" customHeight="1" x14ac:dyDescent="0.25">
      <c r="A44" s="49">
        <v>0.55208333333333337</v>
      </c>
      <c r="B44" s="37">
        <f t="shared" si="3"/>
        <v>11</v>
      </c>
      <c r="C44" s="37">
        <f t="shared" si="0"/>
        <v>3</v>
      </c>
      <c r="D44" s="70">
        <f t="shared" si="1"/>
        <v>0.27272727272727271</v>
      </c>
      <c r="E44" s="84">
        <v>3</v>
      </c>
      <c r="F44" s="37">
        <v>1</v>
      </c>
      <c r="G44" s="70">
        <f t="shared" si="4"/>
        <v>0.33333333333333331</v>
      </c>
      <c r="H44" s="84">
        <v>8</v>
      </c>
      <c r="I44" s="86">
        <v>2</v>
      </c>
      <c r="J44" s="70">
        <f t="shared" si="5"/>
        <v>0.25</v>
      </c>
      <c r="K44" s="37">
        <f t="shared" si="2"/>
        <v>3</v>
      </c>
      <c r="L44" s="37">
        <v>0</v>
      </c>
      <c r="M44" s="70">
        <f t="shared" si="6"/>
        <v>0</v>
      </c>
      <c r="N44" s="35"/>
    </row>
    <row r="45" spans="1:14" s="32" customFormat="1" ht="14.25" customHeight="1" x14ac:dyDescent="0.25">
      <c r="A45" s="49">
        <v>0.5625</v>
      </c>
      <c r="B45" s="37">
        <f t="shared" si="3"/>
        <v>19</v>
      </c>
      <c r="C45" s="37">
        <f t="shared" si="0"/>
        <v>5</v>
      </c>
      <c r="D45" s="70">
        <f t="shared" si="1"/>
        <v>0.26315789473684209</v>
      </c>
      <c r="E45" s="84">
        <v>5</v>
      </c>
      <c r="F45" s="37">
        <v>0</v>
      </c>
      <c r="G45" s="70">
        <f t="shared" si="4"/>
        <v>0</v>
      </c>
      <c r="H45" s="84">
        <v>14</v>
      </c>
      <c r="I45" s="86">
        <v>5</v>
      </c>
      <c r="J45" s="70">
        <f t="shared" si="5"/>
        <v>0.35714285714285715</v>
      </c>
      <c r="K45" s="37">
        <f t="shared" si="2"/>
        <v>5</v>
      </c>
      <c r="L45" s="37">
        <v>0</v>
      </c>
      <c r="M45" s="70">
        <f t="shared" si="6"/>
        <v>0</v>
      </c>
      <c r="N45" s="35"/>
    </row>
    <row r="46" spans="1:14" s="32" customFormat="1" ht="14.25" customHeight="1" x14ac:dyDescent="0.25">
      <c r="A46" s="49">
        <v>0.57291666666666663</v>
      </c>
      <c r="B46" s="37">
        <f t="shared" si="3"/>
        <v>15</v>
      </c>
      <c r="C46" s="37">
        <f t="shared" si="0"/>
        <v>4</v>
      </c>
      <c r="D46" s="70">
        <f t="shared" si="1"/>
        <v>0.26666666666666666</v>
      </c>
      <c r="E46" s="84">
        <v>3</v>
      </c>
      <c r="F46" s="37">
        <v>1</v>
      </c>
      <c r="G46" s="70">
        <f t="shared" si="4"/>
        <v>0.33333333333333331</v>
      </c>
      <c r="H46" s="84">
        <v>12</v>
      </c>
      <c r="I46" s="86">
        <v>3</v>
      </c>
      <c r="J46" s="70">
        <f t="shared" si="5"/>
        <v>0.25</v>
      </c>
      <c r="K46" s="37">
        <f t="shared" si="2"/>
        <v>3</v>
      </c>
      <c r="L46" s="37">
        <v>0</v>
      </c>
      <c r="M46" s="70">
        <f t="shared" si="6"/>
        <v>0</v>
      </c>
      <c r="N46" s="35"/>
    </row>
    <row r="47" spans="1:14" s="32" customFormat="1" ht="14.25" customHeight="1" x14ac:dyDescent="0.25">
      <c r="A47" s="49">
        <v>0.58333333333333337</v>
      </c>
      <c r="B47" s="37">
        <f t="shared" si="3"/>
        <v>15</v>
      </c>
      <c r="C47" s="37">
        <f t="shared" si="0"/>
        <v>5</v>
      </c>
      <c r="D47" s="70">
        <f t="shared" si="1"/>
        <v>0.33333333333333331</v>
      </c>
      <c r="E47" s="84">
        <v>5</v>
      </c>
      <c r="F47" s="37">
        <v>1</v>
      </c>
      <c r="G47" s="70">
        <f t="shared" si="4"/>
        <v>0.2</v>
      </c>
      <c r="H47" s="84">
        <v>10</v>
      </c>
      <c r="I47" s="86">
        <v>4</v>
      </c>
      <c r="J47" s="70">
        <f t="shared" si="5"/>
        <v>0.4</v>
      </c>
      <c r="K47" s="37">
        <f t="shared" si="2"/>
        <v>5</v>
      </c>
      <c r="L47" s="37">
        <v>0</v>
      </c>
      <c r="M47" s="70">
        <f t="shared" si="6"/>
        <v>0</v>
      </c>
      <c r="N47" s="35"/>
    </row>
    <row r="48" spans="1:14" s="32" customFormat="1" ht="14.25" customHeight="1" x14ac:dyDescent="0.25">
      <c r="A48" s="49">
        <v>0.59375</v>
      </c>
      <c r="B48" s="37">
        <f t="shared" si="3"/>
        <v>14</v>
      </c>
      <c r="C48" s="37">
        <f t="shared" si="0"/>
        <v>4</v>
      </c>
      <c r="D48" s="70">
        <f t="shared" si="1"/>
        <v>0.2857142857142857</v>
      </c>
      <c r="E48" s="84">
        <v>3</v>
      </c>
      <c r="F48" s="37">
        <v>2</v>
      </c>
      <c r="G48" s="70">
        <f t="shared" si="4"/>
        <v>0.66666666666666663</v>
      </c>
      <c r="H48" s="84">
        <v>11</v>
      </c>
      <c r="I48" s="86">
        <v>2</v>
      </c>
      <c r="J48" s="70">
        <f t="shared" si="5"/>
        <v>0.18181818181818182</v>
      </c>
      <c r="K48" s="37">
        <f t="shared" si="2"/>
        <v>3</v>
      </c>
      <c r="L48" s="37">
        <v>0</v>
      </c>
      <c r="M48" s="70">
        <f t="shared" si="6"/>
        <v>0</v>
      </c>
      <c r="N48" s="35"/>
    </row>
    <row r="49" spans="1:14" s="32" customFormat="1" ht="14.25" customHeight="1" x14ac:dyDescent="0.25">
      <c r="A49" s="49">
        <v>0.60416666666666663</v>
      </c>
      <c r="B49" s="37">
        <f t="shared" si="3"/>
        <v>15</v>
      </c>
      <c r="C49" s="37">
        <f t="shared" si="0"/>
        <v>6</v>
      </c>
      <c r="D49" s="70">
        <f t="shared" si="1"/>
        <v>0.4</v>
      </c>
      <c r="E49" s="84">
        <v>5</v>
      </c>
      <c r="F49" s="37">
        <v>2</v>
      </c>
      <c r="G49" s="70">
        <f t="shared" si="4"/>
        <v>0.4</v>
      </c>
      <c r="H49" s="84">
        <v>10</v>
      </c>
      <c r="I49" s="86">
        <v>4</v>
      </c>
      <c r="J49" s="70">
        <f t="shared" si="5"/>
        <v>0.4</v>
      </c>
      <c r="K49" s="37">
        <f t="shared" si="2"/>
        <v>5</v>
      </c>
      <c r="L49" s="37">
        <v>0</v>
      </c>
      <c r="M49" s="70">
        <f t="shared" si="6"/>
        <v>0</v>
      </c>
      <c r="N49" s="35"/>
    </row>
    <row r="50" spans="1:14" s="32" customFormat="1" ht="14.25" customHeight="1" x14ac:dyDescent="0.25">
      <c r="A50" s="49">
        <v>0.61458333333333337</v>
      </c>
      <c r="B50" s="37">
        <f t="shared" si="3"/>
        <v>17</v>
      </c>
      <c r="C50" s="37">
        <f t="shared" si="0"/>
        <v>1</v>
      </c>
      <c r="D50" s="70">
        <f t="shared" si="1"/>
        <v>5.8823529411764705E-2</v>
      </c>
      <c r="E50" s="84">
        <v>4</v>
      </c>
      <c r="F50" s="37">
        <v>1</v>
      </c>
      <c r="G50" s="70">
        <f t="shared" si="4"/>
        <v>0.25</v>
      </c>
      <c r="H50" s="84">
        <v>13</v>
      </c>
      <c r="I50" s="86">
        <v>0</v>
      </c>
      <c r="J50" s="70">
        <f t="shared" si="5"/>
        <v>0</v>
      </c>
      <c r="K50" s="37">
        <f t="shared" si="2"/>
        <v>4</v>
      </c>
      <c r="L50" s="37">
        <v>0</v>
      </c>
      <c r="M50" s="70">
        <f t="shared" si="6"/>
        <v>0</v>
      </c>
      <c r="N50" s="35"/>
    </row>
    <row r="51" spans="1:14" s="32" customFormat="1" ht="14.25" customHeight="1" x14ac:dyDescent="0.25">
      <c r="A51" s="49">
        <v>0.625</v>
      </c>
      <c r="B51" s="37">
        <f t="shared" si="3"/>
        <v>10</v>
      </c>
      <c r="C51" s="37">
        <f t="shared" si="0"/>
        <v>3</v>
      </c>
      <c r="D51" s="70">
        <f t="shared" si="1"/>
        <v>0.3</v>
      </c>
      <c r="E51" s="84">
        <v>2</v>
      </c>
      <c r="F51" s="37">
        <v>1</v>
      </c>
      <c r="G51" s="70">
        <f t="shared" si="4"/>
        <v>0.5</v>
      </c>
      <c r="H51" s="84">
        <v>8</v>
      </c>
      <c r="I51" s="86">
        <v>2</v>
      </c>
      <c r="J51" s="70">
        <f t="shared" si="5"/>
        <v>0.25</v>
      </c>
      <c r="K51" s="37">
        <f t="shared" si="2"/>
        <v>2</v>
      </c>
      <c r="L51" s="37">
        <v>0</v>
      </c>
      <c r="M51" s="70">
        <f t="shared" si="6"/>
        <v>0</v>
      </c>
      <c r="N51" s="35"/>
    </row>
    <row r="52" spans="1:14" s="32" customFormat="1" ht="14.25" customHeight="1" x14ac:dyDescent="0.25">
      <c r="A52" s="49">
        <v>0.63541666666666663</v>
      </c>
      <c r="B52" s="37">
        <f t="shared" si="3"/>
        <v>18</v>
      </c>
      <c r="C52" s="37">
        <f t="shared" si="0"/>
        <v>5</v>
      </c>
      <c r="D52" s="70">
        <f t="shared" si="1"/>
        <v>0.27777777777777779</v>
      </c>
      <c r="E52" s="84">
        <v>6</v>
      </c>
      <c r="F52" s="37">
        <v>1</v>
      </c>
      <c r="G52" s="70">
        <f t="shared" si="4"/>
        <v>0.16666666666666666</v>
      </c>
      <c r="H52" s="84">
        <v>12</v>
      </c>
      <c r="I52" s="86">
        <v>4</v>
      </c>
      <c r="J52" s="70">
        <f t="shared" si="5"/>
        <v>0.33333333333333331</v>
      </c>
      <c r="K52" s="37">
        <f t="shared" si="2"/>
        <v>6</v>
      </c>
      <c r="L52" s="37">
        <v>0</v>
      </c>
      <c r="M52" s="70">
        <f t="shared" si="6"/>
        <v>0</v>
      </c>
      <c r="N52" s="35"/>
    </row>
    <row r="53" spans="1:14" s="32" customFormat="1" ht="14.25" customHeight="1" x14ac:dyDescent="0.25">
      <c r="A53" s="49">
        <v>0.64583333333333337</v>
      </c>
      <c r="B53" s="37">
        <f t="shared" si="3"/>
        <v>25</v>
      </c>
      <c r="C53" s="37">
        <f t="shared" si="0"/>
        <v>11</v>
      </c>
      <c r="D53" s="70">
        <f t="shared" si="1"/>
        <v>0.44</v>
      </c>
      <c r="E53" s="84">
        <v>8</v>
      </c>
      <c r="F53" s="37">
        <v>3</v>
      </c>
      <c r="G53" s="70">
        <f t="shared" si="4"/>
        <v>0.375</v>
      </c>
      <c r="H53" s="84">
        <v>17</v>
      </c>
      <c r="I53" s="86">
        <v>8</v>
      </c>
      <c r="J53" s="70">
        <f t="shared" si="5"/>
        <v>0.47058823529411764</v>
      </c>
      <c r="K53" s="37">
        <f t="shared" si="2"/>
        <v>8</v>
      </c>
      <c r="L53" s="37">
        <v>1</v>
      </c>
      <c r="M53" s="70">
        <f t="shared" si="6"/>
        <v>0.125</v>
      </c>
      <c r="N53" s="35"/>
    </row>
    <row r="54" spans="1:14" s="32" customFormat="1" ht="14.25" customHeight="1" x14ac:dyDescent="0.25">
      <c r="A54" s="49">
        <v>0.65625</v>
      </c>
      <c r="B54" s="37">
        <f t="shared" si="3"/>
        <v>26</v>
      </c>
      <c r="C54" s="37">
        <f t="shared" si="0"/>
        <v>5</v>
      </c>
      <c r="D54" s="70">
        <f t="shared" si="1"/>
        <v>0.19230769230769232</v>
      </c>
      <c r="E54" s="84">
        <v>5</v>
      </c>
      <c r="F54" s="37">
        <v>0</v>
      </c>
      <c r="G54" s="70">
        <f t="shared" si="4"/>
        <v>0</v>
      </c>
      <c r="H54" s="84">
        <v>21</v>
      </c>
      <c r="I54" s="86">
        <v>5</v>
      </c>
      <c r="J54" s="70">
        <f t="shared" si="5"/>
        <v>0.23809523809523808</v>
      </c>
      <c r="K54" s="37">
        <f t="shared" si="2"/>
        <v>5</v>
      </c>
      <c r="L54" s="37">
        <v>0</v>
      </c>
      <c r="M54" s="70">
        <f t="shared" si="6"/>
        <v>0</v>
      </c>
      <c r="N54" s="35"/>
    </row>
    <row r="55" spans="1:14" s="32" customFormat="1" ht="14.25" customHeight="1" x14ac:dyDescent="0.25">
      <c r="A55" s="49">
        <v>0.66666666666666663</v>
      </c>
      <c r="B55" s="37">
        <f t="shared" si="3"/>
        <v>46</v>
      </c>
      <c r="C55" s="37">
        <f t="shared" si="0"/>
        <v>10</v>
      </c>
      <c r="D55" s="70">
        <f t="shared" si="1"/>
        <v>0.21739130434782608</v>
      </c>
      <c r="E55" s="84">
        <v>6</v>
      </c>
      <c r="F55" s="37">
        <v>5</v>
      </c>
      <c r="G55" s="70">
        <f t="shared" si="4"/>
        <v>0.83333333333333337</v>
      </c>
      <c r="H55" s="84">
        <v>40</v>
      </c>
      <c r="I55" s="86">
        <v>5</v>
      </c>
      <c r="J55" s="70">
        <f t="shared" si="5"/>
        <v>0.125</v>
      </c>
      <c r="K55" s="37">
        <f t="shared" si="2"/>
        <v>6</v>
      </c>
      <c r="L55" s="37">
        <v>0</v>
      </c>
      <c r="M55" s="70">
        <f t="shared" si="6"/>
        <v>0</v>
      </c>
      <c r="N55" s="35"/>
    </row>
    <row r="56" spans="1:14" s="32" customFormat="1" ht="14.25" customHeight="1" x14ac:dyDescent="0.25">
      <c r="A56" s="49">
        <v>0.67708333333333337</v>
      </c>
      <c r="B56" s="37">
        <f t="shared" si="3"/>
        <v>33</v>
      </c>
      <c r="C56" s="37">
        <f t="shared" si="0"/>
        <v>3</v>
      </c>
      <c r="D56" s="70">
        <f t="shared" si="1"/>
        <v>9.0909090909090912E-2</v>
      </c>
      <c r="E56" s="84">
        <v>3</v>
      </c>
      <c r="F56" s="37">
        <v>1</v>
      </c>
      <c r="G56" s="70">
        <f t="shared" si="4"/>
        <v>0.33333333333333331</v>
      </c>
      <c r="H56" s="84">
        <v>30</v>
      </c>
      <c r="I56" s="86">
        <v>2</v>
      </c>
      <c r="J56" s="70">
        <f t="shared" si="5"/>
        <v>6.6666666666666666E-2</v>
      </c>
      <c r="K56" s="37">
        <f t="shared" si="2"/>
        <v>3</v>
      </c>
      <c r="L56" s="37">
        <v>0</v>
      </c>
      <c r="M56" s="70">
        <f t="shared" si="6"/>
        <v>0</v>
      </c>
      <c r="N56" s="35"/>
    </row>
    <row r="57" spans="1:14" s="32" customFormat="1" ht="14.25" customHeight="1" x14ac:dyDescent="0.25">
      <c r="A57" s="49">
        <v>0.6875</v>
      </c>
      <c r="B57" s="37">
        <f t="shared" si="3"/>
        <v>46</v>
      </c>
      <c r="C57" s="37">
        <f t="shared" si="0"/>
        <v>7</v>
      </c>
      <c r="D57" s="70">
        <f t="shared" si="1"/>
        <v>0.15217391304347827</v>
      </c>
      <c r="E57" s="84">
        <v>8</v>
      </c>
      <c r="F57" s="37">
        <v>3</v>
      </c>
      <c r="G57" s="70">
        <f t="shared" si="4"/>
        <v>0.375</v>
      </c>
      <c r="H57" s="84">
        <v>38</v>
      </c>
      <c r="I57" s="86">
        <v>4</v>
      </c>
      <c r="J57" s="70">
        <f t="shared" si="5"/>
        <v>0.10526315789473684</v>
      </c>
      <c r="K57" s="37">
        <f t="shared" si="2"/>
        <v>8</v>
      </c>
      <c r="L57" s="37">
        <v>1</v>
      </c>
      <c r="M57" s="70">
        <f t="shared" si="6"/>
        <v>0.125</v>
      </c>
      <c r="N57" s="35"/>
    </row>
    <row r="58" spans="1:14" s="32" customFormat="1" ht="14.25" customHeight="1" x14ac:dyDescent="0.25">
      <c r="A58" s="49">
        <v>0.69791666666666663</v>
      </c>
      <c r="B58" s="37">
        <f t="shared" si="3"/>
        <v>41</v>
      </c>
      <c r="C58" s="37">
        <f t="shared" si="0"/>
        <v>7</v>
      </c>
      <c r="D58" s="70">
        <f t="shared" si="1"/>
        <v>0.17073170731707318</v>
      </c>
      <c r="E58" s="84">
        <v>6</v>
      </c>
      <c r="F58" s="37">
        <v>2</v>
      </c>
      <c r="G58" s="70">
        <f t="shared" si="4"/>
        <v>0.33333333333333331</v>
      </c>
      <c r="H58" s="84">
        <v>35</v>
      </c>
      <c r="I58" s="86">
        <v>5</v>
      </c>
      <c r="J58" s="70">
        <f t="shared" si="5"/>
        <v>0.14285714285714285</v>
      </c>
      <c r="K58" s="37">
        <f t="shared" si="2"/>
        <v>6</v>
      </c>
      <c r="L58" s="37">
        <v>0</v>
      </c>
      <c r="M58" s="70">
        <f t="shared" si="6"/>
        <v>0</v>
      </c>
      <c r="N58" s="35"/>
    </row>
    <row r="59" spans="1:14" s="32" customFormat="1" ht="14.25" customHeight="1" x14ac:dyDescent="0.25">
      <c r="A59" s="49">
        <v>0.70833333333333337</v>
      </c>
      <c r="B59" s="37">
        <f t="shared" si="3"/>
        <v>44</v>
      </c>
      <c r="C59" s="37">
        <f t="shared" si="0"/>
        <v>11</v>
      </c>
      <c r="D59" s="70">
        <f t="shared" si="1"/>
        <v>0.25</v>
      </c>
      <c r="E59" s="84">
        <v>6</v>
      </c>
      <c r="F59" s="37">
        <v>5</v>
      </c>
      <c r="G59" s="70">
        <f t="shared" si="4"/>
        <v>0.83333333333333337</v>
      </c>
      <c r="H59" s="84">
        <v>38</v>
      </c>
      <c r="I59" s="86">
        <v>6</v>
      </c>
      <c r="J59" s="70">
        <f t="shared" si="5"/>
        <v>0.15789473684210525</v>
      </c>
      <c r="K59" s="37">
        <f t="shared" si="2"/>
        <v>6</v>
      </c>
      <c r="L59" s="37">
        <v>0</v>
      </c>
      <c r="M59" s="70">
        <f t="shared" si="6"/>
        <v>0</v>
      </c>
      <c r="N59" s="35"/>
    </row>
    <row r="60" spans="1:14" s="32" customFormat="1" ht="14.25" customHeight="1" x14ac:dyDescent="0.25">
      <c r="A60" s="49">
        <v>0.71875</v>
      </c>
      <c r="B60" s="37">
        <f t="shared" si="3"/>
        <v>34</v>
      </c>
      <c r="C60" s="37">
        <f t="shared" si="0"/>
        <v>4</v>
      </c>
      <c r="D60" s="70">
        <f t="shared" si="1"/>
        <v>0.11764705882352941</v>
      </c>
      <c r="E60" s="84">
        <v>4</v>
      </c>
      <c r="F60" s="37">
        <v>2</v>
      </c>
      <c r="G60" s="70">
        <f t="shared" si="4"/>
        <v>0.5</v>
      </c>
      <c r="H60" s="84">
        <v>30</v>
      </c>
      <c r="I60" s="86">
        <v>2</v>
      </c>
      <c r="J60" s="70">
        <f t="shared" si="5"/>
        <v>6.6666666666666666E-2</v>
      </c>
      <c r="K60" s="37">
        <f t="shared" si="2"/>
        <v>4</v>
      </c>
      <c r="L60" s="37">
        <v>1</v>
      </c>
      <c r="M60" s="70">
        <f t="shared" si="6"/>
        <v>0.25</v>
      </c>
      <c r="N60" s="35"/>
    </row>
    <row r="61" spans="1:14" s="32" customFormat="1" ht="14.25" customHeight="1" x14ac:dyDescent="0.25">
      <c r="A61" s="49">
        <v>0.72916666666666663</v>
      </c>
      <c r="B61" s="37">
        <f t="shared" si="3"/>
        <v>29</v>
      </c>
      <c r="C61" s="37">
        <f t="shared" si="0"/>
        <v>8</v>
      </c>
      <c r="D61" s="70">
        <f t="shared" si="1"/>
        <v>0.27586206896551724</v>
      </c>
      <c r="E61" s="84">
        <v>4</v>
      </c>
      <c r="F61" s="37">
        <v>6</v>
      </c>
      <c r="G61" s="70">
        <f t="shared" si="4"/>
        <v>1.5</v>
      </c>
      <c r="H61" s="84">
        <v>25</v>
      </c>
      <c r="I61" s="86">
        <v>2</v>
      </c>
      <c r="J61" s="70">
        <f t="shared" si="5"/>
        <v>0.08</v>
      </c>
      <c r="K61" s="37">
        <f t="shared" si="2"/>
        <v>4</v>
      </c>
      <c r="L61" s="37">
        <v>0</v>
      </c>
      <c r="M61" s="70">
        <f t="shared" si="6"/>
        <v>0</v>
      </c>
      <c r="N61" s="35"/>
    </row>
    <row r="62" spans="1:14" s="32" customFormat="1" ht="14.25" customHeight="1" x14ac:dyDescent="0.25">
      <c r="A62" s="49">
        <v>0.73958333333333337</v>
      </c>
      <c r="B62" s="37">
        <f t="shared" si="3"/>
        <v>42</v>
      </c>
      <c r="C62" s="37">
        <f t="shared" si="0"/>
        <v>5</v>
      </c>
      <c r="D62" s="70">
        <f t="shared" si="1"/>
        <v>0.11904761904761904</v>
      </c>
      <c r="E62" s="84">
        <v>4</v>
      </c>
      <c r="F62" s="37">
        <v>3</v>
      </c>
      <c r="G62" s="70">
        <f t="shared" si="4"/>
        <v>0.75</v>
      </c>
      <c r="H62" s="84">
        <v>38</v>
      </c>
      <c r="I62" s="86">
        <v>2</v>
      </c>
      <c r="J62" s="70">
        <f t="shared" si="5"/>
        <v>5.2631578947368418E-2</v>
      </c>
      <c r="K62" s="37">
        <f t="shared" si="2"/>
        <v>4</v>
      </c>
      <c r="L62" s="37">
        <v>0</v>
      </c>
      <c r="M62" s="70">
        <f t="shared" si="6"/>
        <v>0</v>
      </c>
      <c r="N62" s="35"/>
    </row>
    <row r="63" spans="1:14" s="32" customFormat="1" ht="14.25" customHeight="1" x14ac:dyDescent="0.25">
      <c r="A63" s="49">
        <v>0.75</v>
      </c>
      <c r="B63" s="37">
        <f t="shared" si="3"/>
        <v>15</v>
      </c>
      <c r="C63" s="37">
        <f t="shared" si="0"/>
        <v>4</v>
      </c>
      <c r="D63" s="70">
        <f t="shared" si="1"/>
        <v>0.26666666666666666</v>
      </c>
      <c r="E63" s="84">
        <v>4</v>
      </c>
      <c r="F63" s="37">
        <v>1</v>
      </c>
      <c r="G63" s="70">
        <f t="shared" si="4"/>
        <v>0.25</v>
      </c>
      <c r="H63" s="84">
        <v>11</v>
      </c>
      <c r="I63" s="86">
        <v>3</v>
      </c>
      <c r="J63" s="70">
        <f t="shared" si="5"/>
        <v>0.27272727272727271</v>
      </c>
      <c r="K63" s="37">
        <f t="shared" si="2"/>
        <v>4</v>
      </c>
      <c r="L63" s="37">
        <v>0</v>
      </c>
      <c r="M63" s="70">
        <f t="shared" si="6"/>
        <v>0</v>
      </c>
      <c r="N63" s="35"/>
    </row>
    <row r="64" spans="1:14" s="32" customFormat="1" ht="14.25" customHeight="1" x14ac:dyDescent="0.25">
      <c r="A64" s="49">
        <v>0.76041666666666663</v>
      </c>
      <c r="B64" s="37">
        <f t="shared" si="3"/>
        <v>13</v>
      </c>
      <c r="C64" s="37">
        <f t="shared" si="0"/>
        <v>6</v>
      </c>
      <c r="D64" s="70">
        <f t="shared" si="1"/>
        <v>0.46153846153846156</v>
      </c>
      <c r="E64" s="84">
        <v>6</v>
      </c>
      <c r="F64" s="37">
        <v>0</v>
      </c>
      <c r="G64" s="70">
        <f t="shared" si="4"/>
        <v>0</v>
      </c>
      <c r="H64" s="84">
        <v>7</v>
      </c>
      <c r="I64" s="86">
        <v>6</v>
      </c>
      <c r="J64" s="70">
        <f t="shared" si="5"/>
        <v>0.8571428571428571</v>
      </c>
      <c r="K64" s="37">
        <f t="shared" si="2"/>
        <v>6</v>
      </c>
      <c r="L64" s="37">
        <v>0</v>
      </c>
      <c r="M64" s="70">
        <f t="shared" si="6"/>
        <v>0</v>
      </c>
    </row>
    <row r="65" spans="1:13" s="32" customFormat="1" ht="14.25" customHeight="1" x14ac:dyDescent="0.25">
      <c r="A65" s="49">
        <v>0.77083333333333337</v>
      </c>
      <c r="B65" s="37">
        <f t="shared" si="3"/>
        <v>16</v>
      </c>
      <c r="C65" s="37">
        <f t="shared" si="0"/>
        <v>5</v>
      </c>
      <c r="D65" s="70">
        <f t="shared" si="1"/>
        <v>0.3125</v>
      </c>
      <c r="E65" s="84">
        <v>4</v>
      </c>
      <c r="F65" s="37">
        <v>1</v>
      </c>
      <c r="G65" s="70">
        <f t="shared" si="4"/>
        <v>0.25</v>
      </c>
      <c r="H65" s="84">
        <v>12</v>
      </c>
      <c r="I65" s="86">
        <v>4</v>
      </c>
      <c r="J65" s="70">
        <f t="shared" si="5"/>
        <v>0.33333333333333331</v>
      </c>
      <c r="K65" s="37">
        <f t="shared" si="2"/>
        <v>4</v>
      </c>
      <c r="L65" s="37">
        <v>0</v>
      </c>
      <c r="M65" s="70">
        <f t="shared" si="6"/>
        <v>0</v>
      </c>
    </row>
    <row r="66" spans="1:13" s="32" customFormat="1" ht="14.25" customHeight="1" thickBot="1" x14ac:dyDescent="0.3">
      <c r="A66" s="49">
        <v>0.78125</v>
      </c>
      <c r="B66" s="37">
        <f t="shared" si="3"/>
        <v>6</v>
      </c>
      <c r="C66" s="37">
        <f t="shared" si="0"/>
        <v>2</v>
      </c>
      <c r="D66" s="70">
        <f t="shared" si="1"/>
        <v>0.33333333333333331</v>
      </c>
      <c r="E66" s="84">
        <v>2</v>
      </c>
      <c r="F66" s="37">
        <v>0</v>
      </c>
      <c r="G66" s="70">
        <f t="shared" si="4"/>
        <v>0</v>
      </c>
      <c r="H66" s="84">
        <v>4</v>
      </c>
      <c r="I66" s="86">
        <v>2</v>
      </c>
      <c r="J66" s="70">
        <f t="shared" si="5"/>
        <v>0.5</v>
      </c>
      <c r="K66" s="37">
        <f t="shared" si="2"/>
        <v>2</v>
      </c>
      <c r="L66" s="37">
        <v>0</v>
      </c>
      <c r="M66" s="70">
        <f t="shared" si="6"/>
        <v>0</v>
      </c>
    </row>
    <row r="67" spans="1:13" ht="14.25" customHeight="1" thickTop="1" thickBot="1" x14ac:dyDescent="0.3">
      <c r="A67" s="71" t="s">
        <v>2</v>
      </c>
      <c r="B67" s="71">
        <f>SUM(B15:B66)</f>
        <v>869</v>
      </c>
      <c r="C67" s="71">
        <f>SUM(C15:C66)</f>
        <v>237</v>
      </c>
      <c r="D67" s="72">
        <f>IFERROR(IF(AND(B67=0,C67=0),0,C67/B67),0)</f>
        <v>0.27272727272727271</v>
      </c>
      <c r="E67" s="71">
        <f>SUM(E15:E66)</f>
        <v>185</v>
      </c>
      <c r="F67" s="71">
        <f>SUM(F15:F66)</f>
        <v>85</v>
      </c>
      <c r="G67" s="72">
        <f>IFERROR(IF(AND(E67=0,F67=0),0,F67/E67),0)</f>
        <v>0.45945945945945948</v>
      </c>
      <c r="H67" s="71">
        <f>SUM(H15:H66)</f>
        <v>684</v>
      </c>
      <c r="I67" s="71">
        <f>SUM(I15:I66)</f>
        <v>152</v>
      </c>
      <c r="J67" s="72">
        <f>IFERROR(IF(AND(H67=0,I67=0),0,I67/H67),0)</f>
        <v>0.22222222222222221</v>
      </c>
      <c r="K67" s="71">
        <f>SUM(K15:K66)</f>
        <v>185</v>
      </c>
      <c r="L67" s="71">
        <f>SUM(L15:L66)</f>
        <v>3</v>
      </c>
      <c r="M67" s="72">
        <f>IFERROR(IF(AND(K67=0,L67=0),0,L67/K67),0)</f>
        <v>1.6216216216216217E-2</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16 J15:J66 M15:M66 G65:G66">
    <cfRule type="expression" dxfId="3"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7C657-6DE3-4483-B451-54837ECDAD3F}">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22</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50</v>
      </c>
      <c r="C15" s="37">
        <f t="shared" ref="C15:C66" si="0">F15+I15</f>
        <v>49</v>
      </c>
      <c r="D15" s="70">
        <f t="shared" ref="D15:D66" si="1">IF(OR(B15=0,C15=0),0,C15/B15)</f>
        <v>0.98</v>
      </c>
      <c r="E15" s="84">
        <v>7</v>
      </c>
      <c r="F15" s="37">
        <v>7</v>
      </c>
      <c r="G15" s="70">
        <f>IF(OR(E15=0,F15=0),0,F15/E15)</f>
        <v>1</v>
      </c>
      <c r="H15" s="84">
        <v>43</v>
      </c>
      <c r="I15" s="37">
        <v>42</v>
      </c>
      <c r="J15" s="70">
        <f>IF(OR(H15=0,I15=0),0,I15/H15)</f>
        <v>0.97674418604651159</v>
      </c>
      <c r="K15" s="37">
        <f t="shared" ref="K15:K66" si="2">E15</f>
        <v>7</v>
      </c>
      <c r="L15" s="37">
        <v>5</v>
      </c>
      <c r="M15" s="70">
        <f>IF(OR(K15=0,L15=0),0,L15/K15)</f>
        <v>0.7142857142857143</v>
      </c>
      <c r="N15" s="35"/>
    </row>
    <row r="16" spans="1:14" s="32" customFormat="1" ht="14.25" customHeight="1" x14ac:dyDescent="0.25">
      <c r="A16" s="49">
        <v>0.26041666666666669</v>
      </c>
      <c r="B16" s="37">
        <f t="shared" ref="B16:B66" si="3">E16+H16</f>
        <v>64</v>
      </c>
      <c r="C16" s="37">
        <f t="shared" si="0"/>
        <v>63</v>
      </c>
      <c r="D16" s="70">
        <f t="shared" si="1"/>
        <v>0.984375</v>
      </c>
      <c r="E16" s="84">
        <v>18</v>
      </c>
      <c r="F16" s="37">
        <v>18</v>
      </c>
      <c r="G16" s="70">
        <f t="shared" ref="G16:G66" si="4">IF(OR(E16=0,F16=0),0,F16/E16)</f>
        <v>1</v>
      </c>
      <c r="H16" s="84">
        <v>46</v>
      </c>
      <c r="I16" s="37">
        <v>45</v>
      </c>
      <c r="J16" s="70">
        <f t="shared" ref="J16:J66" si="5">IF(OR(H16=0,I16=0),0,I16/H16)</f>
        <v>0.97826086956521741</v>
      </c>
      <c r="K16" s="37">
        <f t="shared" si="2"/>
        <v>18</v>
      </c>
      <c r="L16" s="37">
        <v>12</v>
      </c>
      <c r="M16" s="70">
        <f t="shared" ref="M16:M66" si="6">IF(OR(K16=0,L16=0),0,L16/K16)</f>
        <v>0.66666666666666663</v>
      </c>
      <c r="N16" s="35"/>
    </row>
    <row r="17" spans="1:14" s="32" customFormat="1" ht="14.25" customHeight="1" x14ac:dyDescent="0.25">
      <c r="A17" s="49">
        <v>0.27083333333333331</v>
      </c>
      <c r="B17" s="37">
        <f t="shared" si="3"/>
        <v>102</v>
      </c>
      <c r="C17" s="37">
        <f t="shared" si="0"/>
        <v>99</v>
      </c>
      <c r="D17" s="70">
        <f t="shared" si="1"/>
        <v>0.97058823529411764</v>
      </c>
      <c r="E17" s="84">
        <v>17</v>
      </c>
      <c r="F17" s="37">
        <v>16</v>
      </c>
      <c r="G17" s="70">
        <f t="shared" si="4"/>
        <v>0.94117647058823528</v>
      </c>
      <c r="H17" s="84">
        <v>85</v>
      </c>
      <c r="I17" s="37">
        <v>83</v>
      </c>
      <c r="J17" s="70">
        <f t="shared" si="5"/>
        <v>0.97647058823529409</v>
      </c>
      <c r="K17" s="37">
        <f t="shared" si="2"/>
        <v>17</v>
      </c>
      <c r="L17" s="37">
        <v>10</v>
      </c>
      <c r="M17" s="70">
        <f t="shared" si="6"/>
        <v>0.58823529411764708</v>
      </c>
      <c r="N17" s="35"/>
    </row>
    <row r="18" spans="1:14" s="32" customFormat="1" ht="14.25" customHeight="1" x14ac:dyDescent="0.25">
      <c r="A18" s="49">
        <v>0.28125</v>
      </c>
      <c r="B18" s="37">
        <f t="shared" si="3"/>
        <v>164</v>
      </c>
      <c r="C18" s="37">
        <f t="shared" si="0"/>
        <v>158</v>
      </c>
      <c r="D18" s="70">
        <f t="shared" si="1"/>
        <v>0.96341463414634143</v>
      </c>
      <c r="E18" s="84">
        <v>13</v>
      </c>
      <c r="F18" s="37">
        <v>13</v>
      </c>
      <c r="G18" s="70">
        <f t="shared" si="4"/>
        <v>1</v>
      </c>
      <c r="H18" s="84">
        <v>151</v>
      </c>
      <c r="I18" s="37">
        <v>145</v>
      </c>
      <c r="J18" s="70">
        <f t="shared" si="5"/>
        <v>0.96026490066225167</v>
      </c>
      <c r="K18" s="37">
        <f t="shared" si="2"/>
        <v>13</v>
      </c>
      <c r="L18" s="37">
        <v>8</v>
      </c>
      <c r="M18" s="70">
        <f t="shared" si="6"/>
        <v>0.61538461538461542</v>
      </c>
      <c r="N18" s="35"/>
    </row>
    <row r="19" spans="1:14" s="32" customFormat="1" ht="14.25" customHeight="1" x14ac:dyDescent="0.25">
      <c r="A19" s="49">
        <v>0.29166666666666669</v>
      </c>
      <c r="B19" s="37">
        <f t="shared" si="3"/>
        <v>168</v>
      </c>
      <c r="C19" s="37">
        <f t="shared" si="0"/>
        <v>161</v>
      </c>
      <c r="D19" s="70">
        <f t="shared" si="1"/>
        <v>0.95833333333333337</v>
      </c>
      <c r="E19" s="84">
        <v>31</v>
      </c>
      <c r="F19" s="37">
        <v>30</v>
      </c>
      <c r="G19" s="70">
        <f t="shared" si="4"/>
        <v>0.967741935483871</v>
      </c>
      <c r="H19" s="84">
        <v>137</v>
      </c>
      <c r="I19" s="37">
        <v>131</v>
      </c>
      <c r="J19" s="70">
        <f t="shared" si="5"/>
        <v>0.95620437956204385</v>
      </c>
      <c r="K19" s="37">
        <f t="shared" si="2"/>
        <v>31</v>
      </c>
      <c r="L19" s="37">
        <v>23</v>
      </c>
      <c r="M19" s="70">
        <f t="shared" si="6"/>
        <v>0.74193548387096775</v>
      </c>
      <c r="N19" s="35"/>
    </row>
    <row r="20" spans="1:14" s="32" customFormat="1" ht="14.25" customHeight="1" x14ac:dyDescent="0.25">
      <c r="A20" s="49">
        <v>0.30208333333333331</v>
      </c>
      <c r="B20" s="37">
        <f t="shared" si="3"/>
        <v>206</v>
      </c>
      <c r="C20" s="37">
        <f t="shared" si="0"/>
        <v>204</v>
      </c>
      <c r="D20" s="70">
        <f t="shared" si="1"/>
        <v>0.99029126213592233</v>
      </c>
      <c r="E20" s="84">
        <v>32</v>
      </c>
      <c r="F20" s="37">
        <v>32</v>
      </c>
      <c r="G20" s="70">
        <f t="shared" si="4"/>
        <v>1</v>
      </c>
      <c r="H20" s="84">
        <v>174</v>
      </c>
      <c r="I20" s="37">
        <v>172</v>
      </c>
      <c r="J20" s="70">
        <f t="shared" si="5"/>
        <v>0.9885057471264368</v>
      </c>
      <c r="K20" s="37">
        <f t="shared" si="2"/>
        <v>32</v>
      </c>
      <c r="L20" s="37">
        <v>21</v>
      </c>
      <c r="M20" s="70">
        <f t="shared" si="6"/>
        <v>0.65625</v>
      </c>
      <c r="N20" s="35"/>
    </row>
    <row r="21" spans="1:14" s="32" customFormat="1" ht="14.25" customHeight="1" x14ac:dyDescent="0.25">
      <c r="A21" s="49">
        <v>0.3125</v>
      </c>
      <c r="B21" s="37">
        <f t="shared" si="3"/>
        <v>197</v>
      </c>
      <c r="C21" s="37">
        <f t="shared" si="0"/>
        <v>194</v>
      </c>
      <c r="D21" s="70">
        <f t="shared" si="1"/>
        <v>0.98477157360406087</v>
      </c>
      <c r="E21" s="84">
        <v>28</v>
      </c>
      <c r="F21" s="37">
        <v>28</v>
      </c>
      <c r="G21" s="70">
        <f t="shared" si="4"/>
        <v>1</v>
      </c>
      <c r="H21" s="84">
        <v>169</v>
      </c>
      <c r="I21" s="37">
        <v>166</v>
      </c>
      <c r="J21" s="70">
        <f t="shared" si="5"/>
        <v>0.98224852071005919</v>
      </c>
      <c r="K21" s="37">
        <f t="shared" si="2"/>
        <v>28</v>
      </c>
      <c r="L21" s="37">
        <v>18</v>
      </c>
      <c r="M21" s="70">
        <f t="shared" si="6"/>
        <v>0.6428571428571429</v>
      </c>
      <c r="N21" s="35"/>
    </row>
    <row r="22" spans="1:14" s="32" customFormat="1" ht="14.25" customHeight="1" x14ac:dyDescent="0.25">
      <c r="A22" s="49">
        <v>0.32291666666666669</v>
      </c>
      <c r="B22" s="37">
        <f t="shared" si="3"/>
        <v>203</v>
      </c>
      <c r="C22" s="37">
        <f t="shared" si="0"/>
        <v>194</v>
      </c>
      <c r="D22" s="70">
        <f t="shared" si="1"/>
        <v>0.95566502463054193</v>
      </c>
      <c r="E22" s="84">
        <v>26</v>
      </c>
      <c r="F22" s="37">
        <v>26</v>
      </c>
      <c r="G22" s="70">
        <f t="shared" si="4"/>
        <v>1</v>
      </c>
      <c r="H22" s="84">
        <v>177</v>
      </c>
      <c r="I22" s="37">
        <v>168</v>
      </c>
      <c r="J22" s="70">
        <f t="shared" si="5"/>
        <v>0.94915254237288138</v>
      </c>
      <c r="K22" s="37">
        <f t="shared" si="2"/>
        <v>26</v>
      </c>
      <c r="L22" s="37">
        <v>15</v>
      </c>
      <c r="M22" s="70">
        <f t="shared" si="6"/>
        <v>0.57692307692307687</v>
      </c>
      <c r="N22" s="35"/>
    </row>
    <row r="23" spans="1:14" s="32" customFormat="1" ht="14.25" customHeight="1" x14ac:dyDescent="0.25">
      <c r="A23" s="49">
        <v>0.33333333333333331</v>
      </c>
      <c r="B23" s="37">
        <f t="shared" si="3"/>
        <v>204</v>
      </c>
      <c r="C23" s="37">
        <f t="shared" si="0"/>
        <v>199</v>
      </c>
      <c r="D23" s="70">
        <f t="shared" si="1"/>
        <v>0.97549019607843135</v>
      </c>
      <c r="E23" s="84">
        <v>40</v>
      </c>
      <c r="F23" s="37">
        <v>38</v>
      </c>
      <c r="G23" s="70">
        <f t="shared" si="4"/>
        <v>0.95</v>
      </c>
      <c r="H23" s="84">
        <v>164</v>
      </c>
      <c r="I23" s="37">
        <v>161</v>
      </c>
      <c r="J23" s="70">
        <f t="shared" si="5"/>
        <v>0.98170731707317072</v>
      </c>
      <c r="K23" s="37">
        <f t="shared" si="2"/>
        <v>40</v>
      </c>
      <c r="L23" s="37">
        <v>30</v>
      </c>
      <c r="M23" s="70">
        <f t="shared" si="6"/>
        <v>0.75</v>
      </c>
      <c r="N23" s="35"/>
    </row>
    <row r="24" spans="1:14" s="32" customFormat="1" ht="14.25" customHeight="1" x14ac:dyDescent="0.25">
      <c r="A24" s="49">
        <v>0.34375</v>
      </c>
      <c r="B24" s="37">
        <f t="shared" si="3"/>
        <v>205</v>
      </c>
      <c r="C24" s="37">
        <f t="shared" si="0"/>
        <v>202</v>
      </c>
      <c r="D24" s="70">
        <f t="shared" si="1"/>
        <v>0.98536585365853657</v>
      </c>
      <c r="E24" s="84">
        <v>36</v>
      </c>
      <c r="F24" s="37">
        <v>36</v>
      </c>
      <c r="G24" s="70">
        <f t="shared" si="4"/>
        <v>1</v>
      </c>
      <c r="H24" s="84">
        <v>169</v>
      </c>
      <c r="I24" s="37">
        <v>166</v>
      </c>
      <c r="J24" s="70">
        <f t="shared" si="5"/>
        <v>0.98224852071005919</v>
      </c>
      <c r="K24" s="37">
        <f t="shared" si="2"/>
        <v>36</v>
      </c>
      <c r="L24" s="37">
        <v>22</v>
      </c>
      <c r="M24" s="70">
        <f t="shared" si="6"/>
        <v>0.61111111111111116</v>
      </c>
      <c r="N24" s="35"/>
    </row>
    <row r="25" spans="1:14" s="32" customFormat="1" ht="14.25" customHeight="1" x14ac:dyDescent="0.25">
      <c r="A25" s="49">
        <v>0.35416666666666669</v>
      </c>
      <c r="B25" s="37">
        <f t="shared" si="3"/>
        <v>167</v>
      </c>
      <c r="C25" s="37">
        <f t="shared" si="0"/>
        <v>165</v>
      </c>
      <c r="D25" s="70">
        <f t="shared" si="1"/>
        <v>0.9880239520958084</v>
      </c>
      <c r="E25" s="84">
        <v>35</v>
      </c>
      <c r="F25" s="37">
        <v>35</v>
      </c>
      <c r="G25" s="70">
        <f t="shared" si="4"/>
        <v>1</v>
      </c>
      <c r="H25" s="84">
        <v>132</v>
      </c>
      <c r="I25" s="37">
        <v>130</v>
      </c>
      <c r="J25" s="70">
        <f t="shared" si="5"/>
        <v>0.98484848484848486</v>
      </c>
      <c r="K25" s="37">
        <f t="shared" si="2"/>
        <v>35</v>
      </c>
      <c r="L25" s="37">
        <v>21</v>
      </c>
      <c r="M25" s="70">
        <f t="shared" si="6"/>
        <v>0.6</v>
      </c>
      <c r="N25" s="35"/>
    </row>
    <row r="26" spans="1:14" s="32" customFormat="1" ht="14.25" customHeight="1" x14ac:dyDescent="0.25">
      <c r="A26" s="49">
        <v>0.36458333333333331</v>
      </c>
      <c r="B26" s="37">
        <f t="shared" si="3"/>
        <v>172</v>
      </c>
      <c r="C26" s="37">
        <f t="shared" si="0"/>
        <v>168</v>
      </c>
      <c r="D26" s="70">
        <f t="shared" si="1"/>
        <v>0.97674418604651159</v>
      </c>
      <c r="E26" s="84">
        <v>39</v>
      </c>
      <c r="F26" s="37">
        <v>37</v>
      </c>
      <c r="G26" s="70">
        <f t="shared" si="4"/>
        <v>0.94871794871794868</v>
      </c>
      <c r="H26" s="84">
        <v>133</v>
      </c>
      <c r="I26" s="37">
        <v>131</v>
      </c>
      <c r="J26" s="70">
        <f t="shared" si="5"/>
        <v>0.98496240601503759</v>
      </c>
      <c r="K26" s="37">
        <f t="shared" si="2"/>
        <v>39</v>
      </c>
      <c r="L26" s="37">
        <v>29</v>
      </c>
      <c r="M26" s="70">
        <f t="shared" si="6"/>
        <v>0.74358974358974361</v>
      </c>
      <c r="N26" s="35"/>
    </row>
    <row r="27" spans="1:14" s="32" customFormat="1" ht="14.25" customHeight="1" x14ac:dyDescent="0.25">
      <c r="A27" s="49">
        <v>0.375</v>
      </c>
      <c r="B27" s="37">
        <f t="shared" si="3"/>
        <v>164</v>
      </c>
      <c r="C27" s="37">
        <f t="shared" si="0"/>
        <v>162</v>
      </c>
      <c r="D27" s="70">
        <f t="shared" si="1"/>
        <v>0.98780487804878048</v>
      </c>
      <c r="E27" s="84">
        <v>30</v>
      </c>
      <c r="F27" s="37">
        <v>30</v>
      </c>
      <c r="G27" s="70">
        <f t="shared" si="4"/>
        <v>1</v>
      </c>
      <c r="H27" s="84">
        <v>134</v>
      </c>
      <c r="I27" s="37">
        <v>132</v>
      </c>
      <c r="J27" s="70">
        <f t="shared" si="5"/>
        <v>0.9850746268656716</v>
      </c>
      <c r="K27" s="37">
        <f t="shared" si="2"/>
        <v>30</v>
      </c>
      <c r="L27" s="37">
        <v>16</v>
      </c>
      <c r="M27" s="70">
        <f t="shared" si="6"/>
        <v>0.53333333333333333</v>
      </c>
      <c r="N27" s="35"/>
    </row>
    <row r="28" spans="1:14" s="32" customFormat="1" ht="14.25" customHeight="1" x14ac:dyDescent="0.25">
      <c r="A28" s="49">
        <v>0.38541666666666669</v>
      </c>
      <c r="B28" s="37">
        <f t="shared" si="3"/>
        <v>165</v>
      </c>
      <c r="C28" s="37">
        <f t="shared" si="0"/>
        <v>165</v>
      </c>
      <c r="D28" s="70">
        <f t="shared" si="1"/>
        <v>1</v>
      </c>
      <c r="E28" s="84">
        <v>33</v>
      </c>
      <c r="F28" s="37">
        <v>33</v>
      </c>
      <c r="G28" s="70">
        <f t="shared" si="4"/>
        <v>1</v>
      </c>
      <c r="H28" s="84">
        <v>132</v>
      </c>
      <c r="I28" s="37">
        <v>132</v>
      </c>
      <c r="J28" s="70">
        <f t="shared" si="5"/>
        <v>1</v>
      </c>
      <c r="K28" s="37">
        <f t="shared" si="2"/>
        <v>33</v>
      </c>
      <c r="L28" s="37">
        <v>25</v>
      </c>
      <c r="M28" s="70">
        <f t="shared" si="6"/>
        <v>0.75757575757575757</v>
      </c>
      <c r="N28" s="35"/>
    </row>
    <row r="29" spans="1:14" s="32" customFormat="1" ht="14.25" customHeight="1" x14ac:dyDescent="0.25">
      <c r="A29" s="49">
        <v>0.39583333333333331</v>
      </c>
      <c r="B29" s="37">
        <f t="shared" si="3"/>
        <v>141</v>
      </c>
      <c r="C29" s="37">
        <f t="shared" si="0"/>
        <v>141</v>
      </c>
      <c r="D29" s="70">
        <f t="shared" si="1"/>
        <v>1</v>
      </c>
      <c r="E29" s="84">
        <v>29</v>
      </c>
      <c r="F29" s="37">
        <v>29</v>
      </c>
      <c r="G29" s="70">
        <f t="shared" si="4"/>
        <v>1</v>
      </c>
      <c r="H29" s="84">
        <v>112</v>
      </c>
      <c r="I29" s="37">
        <v>112</v>
      </c>
      <c r="J29" s="70">
        <f t="shared" si="5"/>
        <v>1</v>
      </c>
      <c r="K29" s="37">
        <f t="shared" si="2"/>
        <v>29</v>
      </c>
      <c r="L29" s="37">
        <v>20</v>
      </c>
      <c r="M29" s="70">
        <f t="shared" si="6"/>
        <v>0.68965517241379315</v>
      </c>
      <c r="N29" s="35"/>
    </row>
    <row r="30" spans="1:14" s="32" customFormat="1" ht="14.25" customHeight="1" x14ac:dyDescent="0.25">
      <c r="A30" s="49">
        <v>0.40625</v>
      </c>
      <c r="B30" s="37">
        <f t="shared" si="3"/>
        <v>158</v>
      </c>
      <c r="C30" s="37">
        <f t="shared" si="0"/>
        <v>158</v>
      </c>
      <c r="D30" s="70">
        <f t="shared" si="1"/>
        <v>1</v>
      </c>
      <c r="E30" s="84">
        <v>45</v>
      </c>
      <c r="F30" s="37">
        <v>45</v>
      </c>
      <c r="G30" s="70">
        <f t="shared" si="4"/>
        <v>1</v>
      </c>
      <c r="H30" s="84">
        <v>113</v>
      </c>
      <c r="I30" s="37">
        <v>113</v>
      </c>
      <c r="J30" s="70">
        <f t="shared" si="5"/>
        <v>1</v>
      </c>
      <c r="K30" s="37">
        <f t="shared" si="2"/>
        <v>45</v>
      </c>
      <c r="L30" s="37">
        <v>31</v>
      </c>
      <c r="M30" s="70">
        <f t="shared" si="6"/>
        <v>0.68888888888888888</v>
      </c>
      <c r="N30" s="35"/>
    </row>
    <row r="31" spans="1:14" s="32" customFormat="1" ht="14.25" customHeight="1" x14ac:dyDescent="0.25">
      <c r="A31" s="49">
        <v>0.41666666666666669</v>
      </c>
      <c r="B31" s="37">
        <f t="shared" si="3"/>
        <v>117</v>
      </c>
      <c r="C31" s="37">
        <f t="shared" si="0"/>
        <v>115</v>
      </c>
      <c r="D31" s="70">
        <f t="shared" si="1"/>
        <v>0.98290598290598286</v>
      </c>
      <c r="E31" s="84">
        <v>31</v>
      </c>
      <c r="F31" s="37">
        <v>31</v>
      </c>
      <c r="G31" s="70">
        <f t="shared" si="4"/>
        <v>1</v>
      </c>
      <c r="H31" s="84">
        <v>86</v>
      </c>
      <c r="I31" s="37">
        <v>84</v>
      </c>
      <c r="J31" s="70">
        <f t="shared" si="5"/>
        <v>0.97674418604651159</v>
      </c>
      <c r="K31" s="37">
        <f t="shared" si="2"/>
        <v>31</v>
      </c>
      <c r="L31" s="37">
        <v>24</v>
      </c>
      <c r="M31" s="70">
        <f t="shared" si="6"/>
        <v>0.77419354838709675</v>
      </c>
      <c r="N31" s="35"/>
    </row>
    <row r="32" spans="1:14" s="32" customFormat="1" ht="14.25" customHeight="1" x14ac:dyDescent="0.25">
      <c r="A32" s="49">
        <v>0.42708333333333331</v>
      </c>
      <c r="B32" s="37">
        <f t="shared" si="3"/>
        <v>128</v>
      </c>
      <c r="C32" s="37">
        <f t="shared" si="0"/>
        <v>127</v>
      </c>
      <c r="D32" s="70">
        <f t="shared" si="1"/>
        <v>0.9921875</v>
      </c>
      <c r="E32" s="84">
        <v>60</v>
      </c>
      <c r="F32" s="37">
        <v>59</v>
      </c>
      <c r="G32" s="70">
        <f t="shared" si="4"/>
        <v>0.98333333333333328</v>
      </c>
      <c r="H32" s="84">
        <v>68</v>
      </c>
      <c r="I32" s="37">
        <v>68</v>
      </c>
      <c r="J32" s="70">
        <f t="shared" si="5"/>
        <v>1</v>
      </c>
      <c r="K32" s="37">
        <f t="shared" si="2"/>
        <v>60</v>
      </c>
      <c r="L32" s="37">
        <v>42</v>
      </c>
      <c r="M32" s="70">
        <f t="shared" si="6"/>
        <v>0.7</v>
      </c>
      <c r="N32" s="35"/>
    </row>
    <row r="33" spans="1:14" s="32" customFormat="1" ht="14.25" customHeight="1" x14ac:dyDescent="0.25">
      <c r="A33" s="49">
        <v>0.4375</v>
      </c>
      <c r="B33" s="37">
        <f t="shared" si="3"/>
        <v>118</v>
      </c>
      <c r="C33" s="37">
        <f t="shared" si="0"/>
        <v>118</v>
      </c>
      <c r="D33" s="70">
        <f t="shared" si="1"/>
        <v>1</v>
      </c>
      <c r="E33" s="84">
        <v>44</v>
      </c>
      <c r="F33" s="37">
        <v>44</v>
      </c>
      <c r="G33" s="70">
        <f t="shared" si="4"/>
        <v>1</v>
      </c>
      <c r="H33" s="84">
        <v>74</v>
      </c>
      <c r="I33" s="37">
        <v>74</v>
      </c>
      <c r="J33" s="70">
        <f t="shared" si="5"/>
        <v>1</v>
      </c>
      <c r="K33" s="37">
        <f t="shared" si="2"/>
        <v>44</v>
      </c>
      <c r="L33" s="37">
        <v>37</v>
      </c>
      <c r="M33" s="70">
        <f t="shared" si="6"/>
        <v>0.84090909090909094</v>
      </c>
      <c r="N33" s="35"/>
    </row>
    <row r="34" spans="1:14" s="32" customFormat="1" ht="14.25" customHeight="1" x14ac:dyDescent="0.25">
      <c r="A34" s="49">
        <v>0.44791666666666669</v>
      </c>
      <c r="B34" s="37">
        <f t="shared" si="3"/>
        <v>114</v>
      </c>
      <c r="C34" s="37">
        <f t="shared" si="0"/>
        <v>109</v>
      </c>
      <c r="D34" s="70">
        <f t="shared" si="1"/>
        <v>0.95614035087719296</v>
      </c>
      <c r="E34" s="84">
        <v>42</v>
      </c>
      <c r="F34" s="37">
        <v>40</v>
      </c>
      <c r="G34" s="70">
        <f t="shared" si="4"/>
        <v>0.95238095238095233</v>
      </c>
      <c r="H34" s="84">
        <v>72</v>
      </c>
      <c r="I34" s="37">
        <v>69</v>
      </c>
      <c r="J34" s="70">
        <f t="shared" si="5"/>
        <v>0.95833333333333337</v>
      </c>
      <c r="K34" s="37">
        <f t="shared" si="2"/>
        <v>42</v>
      </c>
      <c r="L34" s="37">
        <v>28</v>
      </c>
      <c r="M34" s="70">
        <f t="shared" si="6"/>
        <v>0.66666666666666663</v>
      </c>
      <c r="N34" s="35"/>
    </row>
    <row r="35" spans="1:14" s="32" customFormat="1" ht="14.25" customHeight="1" x14ac:dyDescent="0.25">
      <c r="A35" s="49">
        <v>0.45833333333333331</v>
      </c>
      <c r="B35" s="37">
        <f t="shared" si="3"/>
        <v>102</v>
      </c>
      <c r="C35" s="37">
        <f t="shared" si="0"/>
        <v>102</v>
      </c>
      <c r="D35" s="70">
        <f t="shared" si="1"/>
        <v>1</v>
      </c>
      <c r="E35" s="84">
        <v>47</v>
      </c>
      <c r="F35" s="37">
        <v>47</v>
      </c>
      <c r="G35" s="70">
        <f t="shared" si="4"/>
        <v>1</v>
      </c>
      <c r="H35" s="84">
        <v>55</v>
      </c>
      <c r="I35" s="37">
        <v>55</v>
      </c>
      <c r="J35" s="70">
        <f t="shared" si="5"/>
        <v>1</v>
      </c>
      <c r="K35" s="37">
        <f t="shared" si="2"/>
        <v>47</v>
      </c>
      <c r="L35" s="37">
        <v>36</v>
      </c>
      <c r="M35" s="70">
        <f t="shared" si="6"/>
        <v>0.76595744680851063</v>
      </c>
      <c r="N35" s="35"/>
    </row>
    <row r="36" spans="1:14" s="32" customFormat="1" ht="14.25" customHeight="1" x14ac:dyDescent="0.25">
      <c r="A36" s="49">
        <v>0.46875</v>
      </c>
      <c r="B36" s="37">
        <f t="shared" si="3"/>
        <v>110</v>
      </c>
      <c r="C36" s="37">
        <f t="shared" si="0"/>
        <v>109</v>
      </c>
      <c r="D36" s="70">
        <f t="shared" si="1"/>
        <v>0.99090909090909096</v>
      </c>
      <c r="E36" s="84">
        <v>46</v>
      </c>
      <c r="F36" s="37">
        <v>46</v>
      </c>
      <c r="G36" s="70">
        <f t="shared" si="4"/>
        <v>1</v>
      </c>
      <c r="H36" s="84">
        <v>64</v>
      </c>
      <c r="I36" s="37">
        <v>63</v>
      </c>
      <c r="J36" s="70">
        <f t="shared" si="5"/>
        <v>0.984375</v>
      </c>
      <c r="K36" s="37">
        <f t="shared" si="2"/>
        <v>46</v>
      </c>
      <c r="L36" s="37">
        <v>34</v>
      </c>
      <c r="M36" s="70">
        <f t="shared" si="6"/>
        <v>0.73913043478260865</v>
      </c>
      <c r="N36" s="35"/>
    </row>
    <row r="37" spans="1:14" s="32" customFormat="1" ht="14.25" customHeight="1" x14ac:dyDescent="0.25">
      <c r="A37" s="49">
        <v>0.47916666666666669</v>
      </c>
      <c r="B37" s="37">
        <f t="shared" si="3"/>
        <v>100</v>
      </c>
      <c r="C37" s="37">
        <f t="shared" si="0"/>
        <v>99</v>
      </c>
      <c r="D37" s="70">
        <f t="shared" si="1"/>
        <v>0.99</v>
      </c>
      <c r="E37" s="84">
        <v>32</v>
      </c>
      <c r="F37" s="37">
        <v>32</v>
      </c>
      <c r="G37" s="70">
        <f t="shared" si="4"/>
        <v>1</v>
      </c>
      <c r="H37" s="84">
        <v>68</v>
      </c>
      <c r="I37" s="37">
        <v>67</v>
      </c>
      <c r="J37" s="70">
        <f t="shared" si="5"/>
        <v>0.98529411764705888</v>
      </c>
      <c r="K37" s="37">
        <f t="shared" si="2"/>
        <v>32</v>
      </c>
      <c r="L37" s="37">
        <v>18</v>
      </c>
      <c r="M37" s="70">
        <f t="shared" si="6"/>
        <v>0.5625</v>
      </c>
      <c r="N37" s="35"/>
    </row>
    <row r="38" spans="1:14" s="32" customFormat="1" ht="14.25" customHeight="1" x14ac:dyDescent="0.25">
      <c r="A38" s="49">
        <v>0.48958333333333331</v>
      </c>
      <c r="B38" s="37">
        <f t="shared" si="3"/>
        <v>120</v>
      </c>
      <c r="C38" s="37">
        <f t="shared" si="0"/>
        <v>118</v>
      </c>
      <c r="D38" s="70">
        <f t="shared" si="1"/>
        <v>0.98333333333333328</v>
      </c>
      <c r="E38" s="84">
        <v>50</v>
      </c>
      <c r="F38" s="37">
        <v>50</v>
      </c>
      <c r="G38" s="70">
        <f t="shared" si="4"/>
        <v>1</v>
      </c>
      <c r="H38" s="84">
        <v>70</v>
      </c>
      <c r="I38" s="37">
        <v>68</v>
      </c>
      <c r="J38" s="70">
        <f t="shared" si="5"/>
        <v>0.97142857142857142</v>
      </c>
      <c r="K38" s="37">
        <f t="shared" si="2"/>
        <v>50</v>
      </c>
      <c r="L38" s="37">
        <v>33</v>
      </c>
      <c r="M38" s="70">
        <f t="shared" si="6"/>
        <v>0.66</v>
      </c>
      <c r="N38" s="35"/>
    </row>
    <row r="39" spans="1:14" s="32" customFormat="1" ht="14.25" customHeight="1" x14ac:dyDescent="0.25">
      <c r="A39" s="49">
        <v>0.5</v>
      </c>
      <c r="B39" s="37">
        <f t="shared" si="3"/>
        <v>131</v>
      </c>
      <c r="C39" s="37">
        <f t="shared" si="0"/>
        <v>129</v>
      </c>
      <c r="D39" s="70">
        <f t="shared" si="1"/>
        <v>0.98473282442748089</v>
      </c>
      <c r="E39" s="84">
        <v>61</v>
      </c>
      <c r="F39" s="37">
        <v>60</v>
      </c>
      <c r="G39" s="70">
        <f t="shared" si="4"/>
        <v>0.98360655737704916</v>
      </c>
      <c r="H39" s="84">
        <v>70</v>
      </c>
      <c r="I39" s="37">
        <v>69</v>
      </c>
      <c r="J39" s="70">
        <f t="shared" si="5"/>
        <v>0.98571428571428577</v>
      </c>
      <c r="K39" s="37">
        <f t="shared" si="2"/>
        <v>61</v>
      </c>
      <c r="L39" s="37">
        <v>42</v>
      </c>
      <c r="M39" s="70">
        <f t="shared" si="6"/>
        <v>0.68852459016393441</v>
      </c>
      <c r="N39" s="35"/>
    </row>
    <row r="40" spans="1:14" s="32" customFormat="1" ht="14.25" customHeight="1" x14ac:dyDescent="0.25">
      <c r="A40" s="49">
        <v>0.51041666666666663</v>
      </c>
      <c r="B40" s="37">
        <f t="shared" si="3"/>
        <v>110</v>
      </c>
      <c r="C40" s="37">
        <f t="shared" si="0"/>
        <v>106</v>
      </c>
      <c r="D40" s="70">
        <f t="shared" si="1"/>
        <v>0.96363636363636362</v>
      </c>
      <c r="E40" s="84">
        <v>50</v>
      </c>
      <c r="F40" s="37">
        <v>49</v>
      </c>
      <c r="G40" s="70">
        <f t="shared" si="4"/>
        <v>0.98</v>
      </c>
      <c r="H40" s="84">
        <v>60</v>
      </c>
      <c r="I40" s="37">
        <v>57</v>
      </c>
      <c r="J40" s="70">
        <f t="shared" si="5"/>
        <v>0.95</v>
      </c>
      <c r="K40" s="37">
        <f t="shared" si="2"/>
        <v>50</v>
      </c>
      <c r="L40" s="37">
        <v>28</v>
      </c>
      <c r="M40" s="70">
        <f t="shared" si="6"/>
        <v>0.56000000000000005</v>
      </c>
      <c r="N40" s="35"/>
    </row>
    <row r="41" spans="1:14" s="32" customFormat="1" ht="14.25" customHeight="1" x14ac:dyDescent="0.25">
      <c r="A41" s="49">
        <v>0.52083333333333337</v>
      </c>
      <c r="B41" s="37">
        <f t="shared" si="3"/>
        <v>104</v>
      </c>
      <c r="C41" s="37">
        <f t="shared" si="0"/>
        <v>102</v>
      </c>
      <c r="D41" s="70">
        <f t="shared" si="1"/>
        <v>0.98076923076923073</v>
      </c>
      <c r="E41" s="84">
        <v>47</v>
      </c>
      <c r="F41" s="37">
        <v>47</v>
      </c>
      <c r="G41" s="70">
        <f t="shared" si="4"/>
        <v>1</v>
      </c>
      <c r="H41" s="84">
        <v>57</v>
      </c>
      <c r="I41" s="37">
        <v>55</v>
      </c>
      <c r="J41" s="70">
        <f t="shared" si="5"/>
        <v>0.96491228070175439</v>
      </c>
      <c r="K41" s="37">
        <f t="shared" si="2"/>
        <v>47</v>
      </c>
      <c r="L41" s="37">
        <v>34</v>
      </c>
      <c r="M41" s="70">
        <f t="shared" si="6"/>
        <v>0.72340425531914898</v>
      </c>
      <c r="N41" s="35"/>
    </row>
    <row r="42" spans="1:14" s="32" customFormat="1" ht="14.25" customHeight="1" x14ac:dyDescent="0.25">
      <c r="A42" s="49">
        <v>0.53125</v>
      </c>
      <c r="B42" s="37">
        <f t="shared" si="3"/>
        <v>139</v>
      </c>
      <c r="C42" s="37">
        <f t="shared" si="0"/>
        <v>138</v>
      </c>
      <c r="D42" s="70">
        <f t="shared" si="1"/>
        <v>0.9928057553956835</v>
      </c>
      <c r="E42" s="84">
        <v>53</v>
      </c>
      <c r="F42" s="37">
        <v>52</v>
      </c>
      <c r="G42" s="70">
        <f t="shared" si="4"/>
        <v>0.98113207547169812</v>
      </c>
      <c r="H42" s="84">
        <v>86</v>
      </c>
      <c r="I42" s="37">
        <v>86</v>
      </c>
      <c r="J42" s="70">
        <f t="shared" si="5"/>
        <v>1</v>
      </c>
      <c r="K42" s="37">
        <f t="shared" si="2"/>
        <v>53</v>
      </c>
      <c r="L42" s="37">
        <v>33</v>
      </c>
      <c r="M42" s="70">
        <f t="shared" si="6"/>
        <v>0.62264150943396224</v>
      </c>
      <c r="N42" s="35"/>
    </row>
    <row r="43" spans="1:14" s="32" customFormat="1" ht="14.25" customHeight="1" x14ac:dyDescent="0.25">
      <c r="A43" s="49">
        <v>0.54166666666666663</v>
      </c>
      <c r="B43" s="37">
        <f t="shared" si="3"/>
        <v>126</v>
      </c>
      <c r="C43" s="37">
        <f t="shared" si="0"/>
        <v>123</v>
      </c>
      <c r="D43" s="70">
        <f t="shared" si="1"/>
        <v>0.97619047619047616</v>
      </c>
      <c r="E43" s="84">
        <v>51</v>
      </c>
      <c r="F43" s="37">
        <v>49</v>
      </c>
      <c r="G43" s="70">
        <f t="shared" si="4"/>
        <v>0.96078431372549022</v>
      </c>
      <c r="H43" s="84">
        <v>75</v>
      </c>
      <c r="I43" s="37">
        <v>74</v>
      </c>
      <c r="J43" s="70">
        <f t="shared" si="5"/>
        <v>0.98666666666666669</v>
      </c>
      <c r="K43" s="37">
        <f t="shared" si="2"/>
        <v>51</v>
      </c>
      <c r="L43" s="37">
        <v>30</v>
      </c>
      <c r="M43" s="70">
        <f t="shared" si="6"/>
        <v>0.58823529411764708</v>
      </c>
      <c r="N43" s="35"/>
    </row>
    <row r="44" spans="1:14" s="32" customFormat="1" ht="14.25" customHeight="1" x14ac:dyDescent="0.25">
      <c r="A44" s="49">
        <v>0.55208333333333337</v>
      </c>
      <c r="B44" s="37">
        <f t="shared" si="3"/>
        <v>106</v>
      </c>
      <c r="C44" s="37">
        <f t="shared" si="0"/>
        <v>104</v>
      </c>
      <c r="D44" s="70">
        <f t="shared" si="1"/>
        <v>0.98113207547169812</v>
      </c>
      <c r="E44" s="84">
        <v>53</v>
      </c>
      <c r="F44" s="37">
        <v>52</v>
      </c>
      <c r="G44" s="70">
        <f t="shared" si="4"/>
        <v>0.98113207547169812</v>
      </c>
      <c r="H44" s="84">
        <v>53</v>
      </c>
      <c r="I44" s="37">
        <v>52</v>
      </c>
      <c r="J44" s="70">
        <f t="shared" si="5"/>
        <v>0.98113207547169812</v>
      </c>
      <c r="K44" s="37">
        <f t="shared" si="2"/>
        <v>53</v>
      </c>
      <c r="L44" s="37">
        <v>36</v>
      </c>
      <c r="M44" s="70">
        <f t="shared" si="6"/>
        <v>0.67924528301886788</v>
      </c>
      <c r="N44" s="35"/>
    </row>
    <row r="45" spans="1:14" s="32" customFormat="1" ht="14.25" customHeight="1" x14ac:dyDescent="0.25">
      <c r="A45" s="49">
        <v>0.5625</v>
      </c>
      <c r="B45" s="37">
        <f t="shared" si="3"/>
        <v>121</v>
      </c>
      <c r="C45" s="37">
        <f t="shared" si="0"/>
        <v>120</v>
      </c>
      <c r="D45" s="70">
        <f t="shared" si="1"/>
        <v>0.99173553719008267</v>
      </c>
      <c r="E45" s="84">
        <v>62</v>
      </c>
      <c r="F45" s="37">
        <v>61</v>
      </c>
      <c r="G45" s="70">
        <f t="shared" si="4"/>
        <v>0.9838709677419355</v>
      </c>
      <c r="H45" s="84">
        <v>59</v>
      </c>
      <c r="I45" s="37">
        <v>59</v>
      </c>
      <c r="J45" s="70">
        <f t="shared" si="5"/>
        <v>1</v>
      </c>
      <c r="K45" s="37">
        <f t="shared" si="2"/>
        <v>62</v>
      </c>
      <c r="L45" s="37">
        <v>41</v>
      </c>
      <c r="M45" s="70">
        <f t="shared" si="6"/>
        <v>0.66129032258064513</v>
      </c>
      <c r="N45" s="35"/>
    </row>
    <row r="46" spans="1:14" s="32" customFormat="1" ht="14.25" customHeight="1" x14ac:dyDescent="0.25">
      <c r="A46" s="49">
        <v>0.57291666666666663</v>
      </c>
      <c r="B46" s="37">
        <f t="shared" si="3"/>
        <v>125</v>
      </c>
      <c r="C46" s="37">
        <f t="shared" si="0"/>
        <v>123</v>
      </c>
      <c r="D46" s="70">
        <f t="shared" si="1"/>
        <v>0.98399999999999999</v>
      </c>
      <c r="E46" s="84">
        <v>55</v>
      </c>
      <c r="F46" s="37">
        <v>54</v>
      </c>
      <c r="G46" s="70">
        <f t="shared" si="4"/>
        <v>0.98181818181818181</v>
      </c>
      <c r="H46" s="84">
        <v>70</v>
      </c>
      <c r="I46" s="37">
        <v>69</v>
      </c>
      <c r="J46" s="70">
        <f t="shared" si="5"/>
        <v>0.98571428571428577</v>
      </c>
      <c r="K46" s="37">
        <f t="shared" si="2"/>
        <v>55</v>
      </c>
      <c r="L46" s="37">
        <v>32</v>
      </c>
      <c r="M46" s="70">
        <f t="shared" si="6"/>
        <v>0.58181818181818179</v>
      </c>
      <c r="N46" s="35"/>
    </row>
    <row r="47" spans="1:14" s="32" customFormat="1" ht="14.25" customHeight="1" x14ac:dyDescent="0.25">
      <c r="A47" s="49">
        <v>0.58333333333333337</v>
      </c>
      <c r="B47" s="37">
        <f t="shared" si="3"/>
        <v>116</v>
      </c>
      <c r="C47" s="37">
        <f t="shared" si="0"/>
        <v>114</v>
      </c>
      <c r="D47" s="70">
        <f t="shared" si="1"/>
        <v>0.98275862068965514</v>
      </c>
      <c r="E47" s="84">
        <v>53</v>
      </c>
      <c r="F47" s="37">
        <v>52</v>
      </c>
      <c r="G47" s="70">
        <f t="shared" si="4"/>
        <v>0.98113207547169812</v>
      </c>
      <c r="H47" s="84">
        <v>63</v>
      </c>
      <c r="I47" s="37">
        <v>62</v>
      </c>
      <c r="J47" s="70">
        <f t="shared" si="5"/>
        <v>0.98412698412698407</v>
      </c>
      <c r="K47" s="37">
        <f t="shared" si="2"/>
        <v>53</v>
      </c>
      <c r="L47" s="37">
        <v>29</v>
      </c>
      <c r="M47" s="70">
        <f t="shared" si="6"/>
        <v>0.54716981132075471</v>
      </c>
      <c r="N47" s="35"/>
    </row>
    <row r="48" spans="1:14" s="32" customFormat="1" ht="14.25" customHeight="1" x14ac:dyDescent="0.25">
      <c r="A48" s="49">
        <v>0.59375</v>
      </c>
      <c r="B48" s="37">
        <f t="shared" si="3"/>
        <v>144</v>
      </c>
      <c r="C48" s="37">
        <f t="shared" si="0"/>
        <v>143</v>
      </c>
      <c r="D48" s="70">
        <f t="shared" si="1"/>
        <v>0.99305555555555558</v>
      </c>
      <c r="E48" s="84">
        <v>80</v>
      </c>
      <c r="F48" s="37">
        <v>79</v>
      </c>
      <c r="G48" s="70">
        <f t="shared" si="4"/>
        <v>0.98750000000000004</v>
      </c>
      <c r="H48" s="84">
        <v>64</v>
      </c>
      <c r="I48" s="37">
        <v>64</v>
      </c>
      <c r="J48" s="70">
        <f t="shared" si="5"/>
        <v>1</v>
      </c>
      <c r="K48" s="37">
        <f t="shared" si="2"/>
        <v>80</v>
      </c>
      <c r="L48" s="37">
        <v>52</v>
      </c>
      <c r="M48" s="70">
        <f t="shared" si="6"/>
        <v>0.65</v>
      </c>
      <c r="N48" s="35"/>
    </row>
    <row r="49" spans="1:14" s="32" customFormat="1" ht="14.25" customHeight="1" x14ac:dyDescent="0.25">
      <c r="A49" s="49">
        <v>0.60416666666666663</v>
      </c>
      <c r="B49" s="37">
        <f t="shared" si="3"/>
        <v>132</v>
      </c>
      <c r="C49" s="37">
        <f t="shared" si="0"/>
        <v>129</v>
      </c>
      <c r="D49" s="70">
        <f t="shared" si="1"/>
        <v>0.97727272727272729</v>
      </c>
      <c r="E49" s="84">
        <v>71</v>
      </c>
      <c r="F49" s="37">
        <v>71</v>
      </c>
      <c r="G49" s="70">
        <f t="shared" si="4"/>
        <v>1</v>
      </c>
      <c r="H49" s="84">
        <v>61</v>
      </c>
      <c r="I49" s="37">
        <v>58</v>
      </c>
      <c r="J49" s="70">
        <f t="shared" si="5"/>
        <v>0.95081967213114749</v>
      </c>
      <c r="K49" s="37">
        <f t="shared" si="2"/>
        <v>71</v>
      </c>
      <c r="L49" s="37">
        <v>37</v>
      </c>
      <c r="M49" s="70">
        <f t="shared" si="6"/>
        <v>0.52112676056338025</v>
      </c>
      <c r="N49" s="35"/>
    </row>
    <row r="50" spans="1:14" s="32" customFormat="1" ht="14.25" customHeight="1" x14ac:dyDescent="0.25">
      <c r="A50" s="49">
        <v>0.61458333333333337</v>
      </c>
      <c r="B50" s="37">
        <f t="shared" si="3"/>
        <v>125</v>
      </c>
      <c r="C50" s="37">
        <f t="shared" si="0"/>
        <v>123</v>
      </c>
      <c r="D50" s="70">
        <f t="shared" si="1"/>
        <v>0.98399999999999999</v>
      </c>
      <c r="E50" s="84">
        <v>66</v>
      </c>
      <c r="F50" s="37">
        <v>64</v>
      </c>
      <c r="G50" s="70">
        <f t="shared" si="4"/>
        <v>0.96969696969696972</v>
      </c>
      <c r="H50" s="84">
        <v>59</v>
      </c>
      <c r="I50" s="37">
        <v>59</v>
      </c>
      <c r="J50" s="70">
        <f t="shared" si="5"/>
        <v>1</v>
      </c>
      <c r="K50" s="37">
        <f t="shared" si="2"/>
        <v>66</v>
      </c>
      <c r="L50" s="37">
        <v>38</v>
      </c>
      <c r="M50" s="70">
        <f t="shared" si="6"/>
        <v>0.5757575757575758</v>
      </c>
      <c r="N50" s="35"/>
    </row>
    <row r="51" spans="1:14" s="32" customFormat="1" ht="14.25" customHeight="1" x14ac:dyDescent="0.25">
      <c r="A51" s="49">
        <v>0.625</v>
      </c>
      <c r="B51" s="37">
        <f t="shared" si="3"/>
        <v>130</v>
      </c>
      <c r="C51" s="37">
        <f t="shared" si="0"/>
        <v>128</v>
      </c>
      <c r="D51" s="70">
        <f t="shared" si="1"/>
        <v>0.98461538461538467</v>
      </c>
      <c r="E51" s="84">
        <v>64</v>
      </c>
      <c r="F51" s="37">
        <v>63</v>
      </c>
      <c r="G51" s="70">
        <f t="shared" si="4"/>
        <v>0.984375</v>
      </c>
      <c r="H51" s="84">
        <v>66</v>
      </c>
      <c r="I51" s="37">
        <v>65</v>
      </c>
      <c r="J51" s="70">
        <f t="shared" si="5"/>
        <v>0.98484848484848486</v>
      </c>
      <c r="K51" s="37">
        <f t="shared" si="2"/>
        <v>64</v>
      </c>
      <c r="L51" s="37">
        <v>42</v>
      </c>
      <c r="M51" s="70">
        <f t="shared" si="6"/>
        <v>0.65625</v>
      </c>
      <c r="N51" s="35"/>
    </row>
    <row r="52" spans="1:14" s="32" customFormat="1" ht="14.25" customHeight="1" x14ac:dyDescent="0.25">
      <c r="A52" s="49">
        <v>0.63541666666666663</v>
      </c>
      <c r="B52" s="37">
        <f t="shared" si="3"/>
        <v>157</v>
      </c>
      <c r="C52" s="37">
        <f t="shared" si="0"/>
        <v>157</v>
      </c>
      <c r="D52" s="70">
        <f t="shared" si="1"/>
        <v>1</v>
      </c>
      <c r="E52" s="84">
        <v>82</v>
      </c>
      <c r="F52" s="37">
        <v>82</v>
      </c>
      <c r="G52" s="70">
        <f t="shared" si="4"/>
        <v>1</v>
      </c>
      <c r="H52" s="84">
        <v>75</v>
      </c>
      <c r="I52" s="37">
        <v>75</v>
      </c>
      <c r="J52" s="70">
        <f t="shared" si="5"/>
        <v>1</v>
      </c>
      <c r="K52" s="37">
        <f t="shared" si="2"/>
        <v>82</v>
      </c>
      <c r="L52" s="37">
        <v>44</v>
      </c>
      <c r="M52" s="70">
        <f t="shared" si="6"/>
        <v>0.53658536585365857</v>
      </c>
      <c r="N52" s="35"/>
    </row>
    <row r="53" spans="1:14" s="32" customFormat="1" ht="14.25" customHeight="1" x14ac:dyDescent="0.25">
      <c r="A53" s="49">
        <v>0.64583333333333337</v>
      </c>
      <c r="B53" s="37">
        <f t="shared" si="3"/>
        <v>174</v>
      </c>
      <c r="C53" s="37">
        <f t="shared" si="0"/>
        <v>171</v>
      </c>
      <c r="D53" s="70">
        <f t="shared" si="1"/>
        <v>0.98275862068965514</v>
      </c>
      <c r="E53" s="84">
        <v>92</v>
      </c>
      <c r="F53" s="37">
        <v>92</v>
      </c>
      <c r="G53" s="70">
        <f t="shared" si="4"/>
        <v>1</v>
      </c>
      <c r="H53" s="84">
        <v>82</v>
      </c>
      <c r="I53" s="37">
        <v>79</v>
      </c>
      <c r="J53" s="70">
        <f t="shared" si="5"/>
        <v>0.96341463414634143</v>
      </c>
      <c r="K53" s="37">
        <f t="shared" si="2"/>
        <v>92</v>
      </c>
      <c r="L53" s="37">
        <v>43</v>
      </c>
      <c r="M53" s="70">
        <f t="shared" si="6"/>
        <v>0.46739130434782611</v>
      </c>
      <c r="N53" s="35"/>
    </row>
    <row r="54" spans="1:14" s="32" customFormat="1" ht="14.25" customHeight="1" x14ac:dyDescent="0.25">
      <c r="A54" s="49">
        <v>0.65625</v>
      </c>
      <c r="B54" s="37">
        <f t="shared" si="3"/>
        <v>169</v>
      </c>
      <c r="C54" s="37">
        <f t="shared" si="0"/>
        <v>166</v>
      </c>
      <c r="D54" s="70">
        <f t="shared" si="1"/>
        <v>0.98224852071005919</v>
      </c>
      <c r="E54" s="84">
        <v>89</v>
      </c>
      <c r="F54" s="37">
        <v>87</v>
      </c>
      <c r="G54" s="70">
        <f t="shared" si="4"/>
        <v>0.97752808988764039</v>
      </c>
      <c r="H54" s="84">
        <v>80</v>
      </c>
      <c r="I54" s="37">
        <v>79</v>
      </c>
      <c r="J54" s="70">
        <f t="shared" si="5"/>
        <v>0.98750000000000004</v>
      </c>
      <c r="K54" s="37">
        <f t="shared" si="2"/>
        <v>89</v>
      </c>
      <c r="L54" s="37">
        <v>48</v>
      </c>
      <c r="M54" s="70">
        <f t="shared" si="6"/>
        <v>0.5393258426966292</v>
      </c>
      <c r="N54" s="35"/>
    </row>
    <row r="55" spans="1:14" s="32" customFormat="1" ht="14.25" customHeight="1" x14ac:dyDescent="0.25">
      <c r="A55" s="49">
        <v>0.66666666666666663</v>
      </c>
      <c r="B55" s="37">
        <f t="shared" si="3"/>
        <v>183</v>
      </c>
      <c r="C55" s="37">
        <f t="shared" si="0"/>
        <v>179</v>
      </c>
      <c r="D55" s="70">
        <f t="shared" si="1"/>
        <v>0.97814207650273222</v>
      </c>
      <c r="E55" s="84">
        <v>96</v>
      </c>
      <c r="F55" s="37">
        <v>95</v>
      </c>
      <c r="G55" s="70">
        <f t="shared" si="4"/>
        <v>0.98958333333333337</v>
      </c>
      <c r="H55" s="84">
        <v>87</v>
      </c>
      <c r="I55" s="37">
        <v>84</v>
      </c>
      <c r="J55" s="70">
        <f t="shared" si="5"/>
        <v>0.96551724137931039</v>
      </c>
      <c r="K55" s="37">
        <f t="shared" si="2"/>
        <v>96</v>
      </c>
      <c r="L55" s="37">
        <v>60</v>
      </c>
      <c r="M55" s="70">
        <f t="shared" si="6"/>
        <v>0.625</v>
      </c>
      <c r="N55" s="35"/>
    </row>
    <row r="56" spans="1:14" s="32" customFormat="1" ht="14.25" customHeight="1" x14ac:dyDescent="0.25">
      <c r="A56" s="49">
        <v>0.67708333333333337</v>
      </c>
      <c r="B56" s="37">
        <f t="shared" si="3"/>
        <v>211</v>
      </c>
      <c r="C56" s="37">
        <f t="shared" si="0"/>
        <v>211</v>
      </c>
      <c r="D56" s="70">
        <f t="shared" si="1"/>
        <v>1</v>
      </c>
      <c r="E56" s="84">
        <v>100</v>
      </c>
      <c r="F56" s="37">
        <v>100</v>
      </c>
      <c r="G56" s="70">
        <f t="shared" si="4"/>
        <v>1</v>
      </c>
      <c r="H56" s="84">
        <v>111</v>
      </c>
      <c r="I56" s="37">
        <v>111</v>
      </c>
      <c r="J56" s="70">
        <f t="shared" si="5"/>
        <v>1</v>
      </c>
      <c r="K56" s="37">
        <f t="shared" si="2"/>
        <v>100</v>
      </c>
      <c r="L56" s="37">
        <v>57</v>
      </c>
      <c r="M56" s="70">
        <f t="shared" si="6"/>
        <v>0.56999999999999995</v>
      </c>
      <c r="N56" s="35"/>
    </row>
    <row r="57" spans="1:14" s="32" customFormat="1" ht="14.25" customHeight="1" x14ac:dyDescent="0.25">
      <c r="A57" s="49">
        <v>0.6875</v>
      </c>
      <c r="B57" s="37">
        <f t="shared" si="3"/>
        <v>194</v>
      </c>
      <c r="C57" s="37">
        <f t="shared" si="0"/>
        <v>192</v>
      </c>
      <c r="D57" s="70">
        <f t="shared" si="1"/>
        <v>0.98969072164948457</v>
      </c>
      <c r="E57" s="84">
        <v>110</v>
      </c>
      <c r="F57" s="37">
        <v>109</v>
      </c>
      <c r="G57" s="70">
        <f t="shared" si="4"/>
        <v>0.99090909090909096</v>
      </c>
      <c r="H57" s="84">
        <v>84</v>
      </c>
      <c r="I57" s="37">
        <v>83</v>
      </c>
      <c r="J57" s="70">
        <f t="shared" si="5"/>
        <v>0.98809523809523814</v>
      </c>
      <c r="K57" s="37">
        <f t="shared" si="2"/>
        <v>110</v>
      </c>
      <c r="L57" s="37">
        <v>50</v>
      </c>
      <c r="M57" s="70">
        <f t="shared" si="6"/>
        <v>0.45454545454545453</v>
      </c>
      <c r="N57" s="35"/>
    </row>
    <row r="58" spans="1:14" s="32" customFormat="1" ht="14.25" customHeight="1" x14ac:dyDescent="0.25">
      <c r="A58" s="49">
        <v>0.69791666666666663</v>
      </c>
      <c r="B58" s="37">
        <f t="shared" si="3"/>
        <v>176</v>
      </c>
      <c r="C58" s="37">
        <f t="shared" si="0"/>
        <v>174</v>
      </c>
      <c r="D58" s="70">
        <f t="shared" si="1"/>
        <v>0.98863636363636365</v>
      </c>
      <c r="E58" s="84">
        <v>92</v>
      </c>
      <c r="F58" s="37">
        <v>92</v>
      </c>
      <c r="G58" s="70">
        <f t="shared" si="4"/>
        <v>1</v>
      </c>
      <c r="H58" s="84">
        <v>84</v>
      </c>
      <c r="I58" s="37">
        <v>82</v>
      </c>
      <c r="J58" s="70">
        <f t="shared" si="5"/>
        <v>0.97619047619047616</v>
      </c>
      <c r="K58" s="37">
        <f t="shared" si="2"/>
        <v>92</v>
      </c>
      <c r="L58" s="37">
        <v>56</v>
      </c>
      <c r="M58" s="70">
        <f t="shared" si="6"/>
        <v>0.60869565217391308</v>
      </c>
      <c r="N58" s="35"/>
    </row>
    <row r="59" spans="1:14" s="32" customFormat="1" ht="14.25" customHeight="1" x14ac:dyDescent="0.25">
      <c r="A59" s="49">
        <v>0.70833333333333337</v>
      </c>
      <c r="B59" s="37">
        <f t="shared" si="3"/>
        <v>179</v>
      </c>
      <c r="C59" s="37">
        <f t="shared" si="0"/>
        <v>177</v>
      </c>
      <c r="D59" s="70">
        <f t="shared" si="1"/>
        <v>0.98882681564245811</v>
      </c>
      <c r="E59" s="84">
        <v>94</v>
      </c>
      <c r="F59" s="37">
        <v>94</v>
      </c>
      <c r="G59" s="70">
        <f t="shared" si="4"/>
        <v>1</v>
      </c>
      <c r="H59" s="84">
        <v>85</v>
      </c>
      <c r="I59" s="37">
        <v>83</v>
      </c>
      <c r="J59" s="70">
        <f t="shared" si="5"/>
        <v>0.97647058823529409</v>
      </c>
      <c r="K59" s="37">
        <f t="shared" si="2"/>
        <v>94</v>
      </c>
      <c r="L59" s="37">
        <v>45</v>
      </c>
      <c r="M59" s="70">
        <f t="shared" si="6"/>
        <v>0.47872340425531917</v>
      </c>
      <c r="N59" s="35"/>
    </row>
    <row r="60" spans="1:14" s="32" customFormat="1" ht="14.25" customHeight="1" x14ac:dyDescent="0.25">
      <c r="A60" s="49">
        <v>0.71875</v>
      </c>
      <c r="B60" s="37">
        <f t="shared" si="3"/>
        <v>192</v>
      </c>
      <c r="C60" s="37">
        <f t="shared" si="0"/>
        <v>191</v>
      </c>
      <c r="D60" s="70">
        <f t="shared" si="1"/>
        <v>0.99479166666666663</v>
      </c>
      <c r="E60" s="84">
        <v>99</v>
      </c>
      <c r="F60" s="37">
        <v>99</v>
      </c>
      <c r="G60" s="70">
        <f t="shared" si="4"/>
        <v>1</v>
      </c>
      <c r="H60" s="84">
        <v>93</v>
      </c>
      <c r="I60" s="37">
        <v>92</v>
      </c>
      <c r="J60" s="70">
        <f t="shared" si="5"/>
        <v>0.989247311827957</v>
      </c>
      <c r="K60" s="37">
        <f t="shared" si="2"/>
        <v>99</v>
      </c>
      <c r="L60" s="37">
        <v>46</v>
      </c>
      <c r="M60" s="70">
        <f t="shared" si="6"/>
        <v>0.46464646464646464</v>
      </c>
      <c r="N60" s="35"/>
    </row>
    <row r="61" spans="1:14" s="32" customFormat="1" ht="14.25" customHeight="1" x14ac:dyDescent="0.25">
      <c r="A61" s="49">
        <v>0.72916666666666663</v>
      </c>
      <c r="B61" s="37">
        <f t="shared" si="3"/>
        <v>216</v>
      </c>
      <c r="C61" s="37">
        <f t="shared" si="0"/>
        <v>211</v>
      </c>
      <c r="D61" s="70">
        <f t="shared" si="1"/>
        <v>0.97685185185185186</v>
      </c>
      <c r="E61" s="84">
        <v>110</v>
      </c>
      <c r="F61" s="37">
        <v>110</v>
      </c>
      <c r="G61" s="70">
        <f t="shared" si="4"/>
        <v>1</v>
      </c>
      <c r="H61" s="84">
        <v>106</v>
      </c>
      <c r="I61" s="37">
        <v>101</v>
      </c>
      <c r="J61" s="70">
        <f t="shared" si="5"/>
        <v>0.95283018867924529</v>
      </c>
      <c r="K61" s="37">
        <f t="shared" si="2"/>
        <v>110</v>
      </c>
      <c r="L61" s="37">
        <v>57</v>
      </c>
      <c r="M61" s="70">
        <f t="shared" si="6"/>
        <v>0.51818181818181819</v>
      </c>
      <c r="N61" s="35"/>
    </row>
    <row r="62" spans="1:14" s="32" customFormat="1" ht="14.25" customHeight="1" x14ac:dyDescent="0.25">
      <c r="A62" s="49">
        <v>0.73958333333333337</v>
      </c>
      <c r="B62" s="37">
        <f t="shared" si="3"/>
        <v>143</v>
      </c>
      <c r="C62" s="37">
        <f t="shared" si="0"/>
        <v>143</v>
      </c>
      <c r="D62" s="70">
        <f t="shared" si="1"/>
        <v>1</v>
      </c>
      <c r="E62" s="84">
        <v>66</v>
      </c>
      <c r="F62" s="37">
        <v>66</v>
      </c>
      <c r="G62" s="70">
        <f t="shared" si="4"/>
        <v>1</v>
      </c>
      <c r="H62" s="84">
        <v>77</v>
      </c>
      <c r="I62" s="37">
        <v>77</v>
      </c>
      <c r="J62" s="70">
        <f t="shared" si="5"/>
        <v>1</v>
      </c>
      <c r="K62" s="37">
        <f t="shared" si="2"/>
        <v>66</v>
      </c>
      <c r="L62" s="37">
        <v>36</v>
      </c>
      <c r="M62" s="70">
        <f t="shared" si="6"/>
        <v>0.54545454545454541</v>
      </c>
      <c r="N62" s="35"/>
    </row>
    <row r="63" spans="1:14" s="32" customFormat="1" ht="14.25" customHeight="1" x14ac:dyDescent="0.25">
      <c r="A63" s="49">
        <v>0.75</v>
      </c>
      <c r="B63" s="37">
        <f t="shared" si="3"/>
        <v>144</v>
      </c>
      <c r="C63" s="37">
        <f t="shared" si="0"/>
        <v>143</v>
      </c>
      <c r="D63" s="70">
        <f t="shared" si="1"/>
        <v>0.99305555555555558</v>
      </c>
      <c r="E63" s="84">
        <v>78</v>
      </c>
      <c r="F63" s="37">
        <v>78</v>
      </c>
      <c r="G63" s="70">
        <f t="shared" si="4"/>
        <v>1</v>
      </c>
      <c r="H63" s="84">
        <v>66</v>
      </c>
      <c r="I63" s="37">
        <v>65</v>
      </c>
      <c r="J63" s="70">
        <f t="shared" si="5"/>
        <v>0.98484848484848486</v>
      </c>
      <c r="K63" s="37">
        <f t="shared" si="2"/>
        <v>78</v>
      </c>
      <c r="L63" s="37">
        <v>38</v>
      </c>
      <c r="M63" s="70">
        <f t="shared" si="6"/>
        <v>0.48717948717948717</v>
      </c>
      <c r="N63" s="35"/>
    </row>
    <row r="64" spans="1:14" s="32" customFormat="1" ht="14.25" customHeight="1" x14ac:dyDescent="0.25">
      <c r="A64" s="49">
        <v>0.76041666666666663</v>
      </c>
      <c r="B64" s="37">
        <f t="shared" si="3"/>
        <v>156</v>
      </c>
      <c r="C64" s="37">
        <f t="shared" si="0"/>
        <v>155</v>
      </c>
      <c r="D64" s="70">
        <f t="shared" si="1"/>
        <v>0.99358974358974361</v>
      </c>
      <c r="E64" s="84">
        <v>74</v>
      </c>
      <c r="F64" s="37">
        <v>74</v>
      </c>
      <c r="G64" s="70">
        <f t="shared" si="4"/>
        <v>1</v>
      </c>
      <c r="H64" s="84">
        <v>82</v>
      </c>
      <c r="I64" s="37">
        <v>81</v>
      </c>
      <c r="J64" s="70">
        <f t="shared" si="5"/>
        <v>0.98780487804878048</v>
      </c>
      <c r="K64" s="37">
        <f t="shared" si="2"/>
        <v>74</v>
      </c>
      <c r="L64" s="37">
        <v>44</v>
      </c>
      <c r="M64" s="70">
        <f t="shared" si="6"/>
        <v>0.59459459459459463</v>
      </c>
    </row>
    <row r="65" spans="1:13" s="32" customFormat="1" ht="14.25" customHeight="1" x14ac:dyDescent="0.25">
      <c r="A65" s="49">
        <v>0.77083333333333337</v>
      </c>
      <c r="B65" s="37">
        <f t="shared" si="3"/>
        <v>119</v>
      </c>
      <c r="C65" s="37">
        <f t="shared" si="0"/>
        <v>116</v>
      </c>
      <c r="D65" s="70">
        <f t="shared" si="1"/>
        <v>0.97478991596638653</v>
      </c>
      <c r="E65" s="84">
        <v>48</v>
      </c>
      <c r="F65" s="37">
        <v>48</v>
      </c>
      <c r="G65" s="70">
        <f t="shared" si="4"/>
        <v>1</v>
      </c>
      <c r="H65" s="84">
        <v>71</v>
      </c>
      <c r="I65" s="37">
        <v>68</v>
      </c>
      <c r="J65" s="70">
        <f t="shared" si="5"/>
        <v>0.95774647887323938</v>
      </c>
      <c r="K65" s="37">
        <f t="shared" si="2"/>
        <v>48</v>
      </c>
      <c r="L65" s="37">
        <v>30</v>
      </c>
      <c r="M65" s="70">
        <f t="shared" si="6"/>
        <v>0.625</v>
      </c>
    </row>
    <row r="66" spans="1:13" s="32" customFormat="1" ht="14.25" customHeight="1" thickBot="1" x14ac:dyDescent="0.3">
      <c r="A66" s="49">
        <v>0.78125</v>
      </c>
      <c r="B66" s="37">
        <f t="shared" si="3"/>
        <v>125</v>
      </c>
      <c r="C66" s="37">
        <f t="shared" si="0"/>
        <v>125</v>
      </c>
      <c r="D66" s="70">
        <f t="shared" si="1"/>
        <v>1</v>
      </c>
      <c r="E66" s="84">
        <v>60</v>
      </c>
      <c r="F66" s="37">
        <v>60</v>
      </c>
      <c r="G66" s="70">
        <f t="shared" si="4"/>
        <v>1</v>
      </c>
      <c r="H66" s="84">
        <v>65</v>
      </c>
      <c r="I66" s="37">
        <v>65</v>
      </c>
      <c r="J66" s="70">
        <f t="shared" si="5"/>
        <v>1</v>
      </c>
      <c r="K66" s="37">
        <f t="shared" si="2"/>
        <v>60</v>
      </c>
      <c r="L66" s="37">
        <v>40</v>
      </c>
      <c r="M66" s="70">
        <f t="shared" si="6"/>
        <v>0.66666666666666663</v>
      </c>
    </row>
    <row r="67" spans="1:13" ht="14.25" customHeight="1" thickTop="1" thickBot="1" x14ac:dyDescent="0.3">
      <c r="A67" s="71" t="s">
        <v>2</v>
      </c>
      <c r="B67" s="71">
        <f>SUM(B15:B66)</f>
        <v>7586</v>
      </c>
      <c r="C67" s="71">
        <f>SUM(C15:C66)</f>
        <v>7472</v>
      </c>
      <c r="D67" s="72">
        <f>IFERROR(IF(AND(B67=0,C67=0),0,C67/B67),0)</f>
        <v>0.98497231742683888</v>
      </c>
      <c r="E67" s="71">
        <f>SUM(E15:E66)</f>
        <v>2867</v>
      </c>
      <c r="F67" s="71">
        <f>SUM(F15:F66)</f>
        <v>2841</v>
      </c>
      <c r="G67" s="72">
        <f>IFERROR(IF(AND(E67=0,F67=0),0,F67/E67),0)</f>
        <v>0.99093128705964417</v>
      </c>
      <c r="H67" s="71">
        <f>SUM(H15:H66)</f>
        <v>4719</v>
      </c>
      <c r="I67" s="71">
        <f>SUM(I15:I66)</f>
        <v>4631</v>
      </c>
      <c r="J67" s="72">
        <f>IFERROR(IF(AND(H67=0,I67=0),0,I67/H67),0)</f>
        <v>0.98135198135198132</v>
      </c>
      <c r="K67" s="71">
        <f>SUM(K15:K66)</f>
        <v>2867</v>
      </c>
      <c r="L67" s="71">
        <f>SUM(L15:L66)</f>
        <v>1726</v>
      </c>
      <c r="M67" s="72">
        <f>IFERROR(IF(AND(K67=0,L67=0),0,L67/K67),0)</f>
        <v>0.60202302057900248</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66 J15:J66 M15:M66">
    <cfRule type="expression" dxfId="2"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5E9D5-08C6-447A-B98C-BF5093C20B00}">
  <sheetPr>
    <tabColor rgb="FF8DB4E2"/>
  </sheetPr>
  <dimension ref="A1:N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3" width="10.8984375" style="30" customWidth="1"/>
    <col min="24" max="16384" width="10.8984375" style="30"/>
  </cols>
  <sheetData>
    <row r="1" spans="1:14" ht="24.6" x14ac:dyDescent="0.25">
      <c r="A1" s="27" t="s">
        <v>3</v>
      </c>
    </row>
    <row r="2" spans="1:14" ht="14.25" customHeight="1" x14ac:dyDescent="0.25">
      <c r="A2" s="30"/>
    </row>
    <row r="3" spans="1:14" s="32" customFormat="1" ht="14.25" customHeight="1" x14ac:dyDescent="0.25">
      <c r="A3" s="31" t="str">
        <f>'Front Cover'!A67</f>
        <v>Client:</v>
      </c>
      <c r="B3" s="32" t="str">
        <f>'Front Cover'!C67</f>
        <v>Bristol City Council</v>
      </c>
    </row>
    <row r="4" spans="1:14" s="32" customFormat="1" ht="14.25" customHeight="1" x14ac:dyDescent="0.25">
      <c r="A4" s="31" t="str">
        <f>'Front Cover'!A68</f>
        <v>Project Number:</v>
      </c>
      <c r="B4" s="32" t="str">
        <f>'Front Cover'!C68</f>
        <v>ID-0524-0183</v>
      </c>
    </row>
    <row r="5" spans="1:14" s="32" customFormat="1" ht="14.25" customHeight="1" x14ac:dyDescent="0.25">
      <c r="A5" s="31" t="str">
        <f>'Front Cover'!A69</f>
        <v>Date of Survey:</v>
      </c>
      <c r="B5" s="68" t="str">
        <f>'Front Cover'!C69</f>
        <v>12.06.2024</v>
      </c>
    </row>
    <row r="6" spans="1:14" s="32" customFormat="1" ht="14.25" customHeight="1" x14ac:dyDescent="0.25">
      <c r="A6" s="31" t="s">
        <v>17</v>
      </c>
      <c r="B6" s="32" t="str">
        <f>'Front Cover'!A30</f>
        <v>Bristol City Council Mini-Comp Jun24</v>
      </c>
      <c r="E6" s="28"/>
    </row>
    <row r="7" spans="1:14" s="32" customFormat="1" ht="14.25" customHeight="1" x14ac:dyDescent="0.25">
      <c r="A7" s="31" t="s">
        <v>33</v>
      </c>
      <c r="B7" s="69" t="s">
        <v>42</v>
      </c>
      <c r="E7" s="28"/>
      <c r="F7" s="51" t="s">
        <v>24</v>
      </c>
      <c r="G7" s="52" t="str">
        <f>'QA &amp; Issue Sheet'!C34</f>
        <v>Robyn Short</v>
      </c>
    </row>
    <row r="8" spans="1:14" s="32" customFormat="1" ht="14.25" customHeight="1" x14ac:dyDescent="0.25">
      <c r="A8" s="31" t="s">
        <v>43</v>
      </c>
      <c r="B8" s="78">
        <v>23</v>
      </c>
      <c r="E8" s="28"/>
      <c r="F8" s="51" t="s">
        <v>25</v>
      </c>
      <c r="G8" s="52" t="str">
        <f>'QA &amp; Issue Sheet'!C36</f>
        <v>Elyece Malnati</v>
      </c>
    </row>
    <row r="9" spans="1:14" s="32" customFormat="1" ht="14.25" customHeight="1" x14ac:dyDescent="0.25">
      <c r="A9" s="34"/>
    </row>
    <row r="10" spans="1:14" s="32" customFormat="1" ht="14.25" customHeight="1" x14ac:dyDescent="0.25">
      <c r="A10" s="50" t="s">
        <v>26</v>
      </c>
    </row>
    <row r="11" spans="1:14" s="32" customFormat="1" ht="14.25" customHeight="1" thickBot="1" x14ac:dyDescent="0.3">
      <c r="A11" s="50"/>
    </row>
    <row r="12" spans="1:14" s="32" customFormat="1" ht="14.25" customHeight="1" thickTop="1" thickBot="1" x14ac:dyDescent="0.3">
      <c r="A12" s="34"/>
      <c r="B12" s="136" t="s">
        <v>29</v>
      </c>
      <c r="C12" s="137"/>
      <c r="D12" s="138"/>
      <c r="E12" s="136" t="s">
        <v>30</v>
      </c>
      <c r="F12" s="137"/>
      <c r="G12" s="138"/>
      <c r="H12" s="136" t="s">
        <v>31</v>
      </c>
      <c r="I12" s="137"/>
      <c r="J12" s="138"/>
      <c r="K12" s="136" t="s">
        <v>32</v>
      </c>
      <c r="L12" s="137"/>
      <c r="M12" s="138"/>
    </row>
    <row r="13" spans="1:14" s="32" customFormat="1" ht="27.75" customHeight="1" thickTop="1" x14ac:dyDescent="0.25">
      <c r="A13" s="139" t="s">
        <v>1</v>
      </c>
      <c r="B13" s="134" t="s">
        <v>47</v>
      </c>
      <c r="C13" s="134" t="s">
        <v>45</v>
      </c>
      <c r="D13" s="134" t="s">
        <v>48</v>
      </c>
      <c r="E13" s="134" t="s">
        <v>47</v>
      </c>
      <c r="F13" s="134" t="s">
        <v>45</v>
      </c>
      <c r="G13" s="134" t="s">
        <v>48</v>
      </c>
      <c r="H13" s="134" t="s">
        <v>47</v>
      </c>
      <c r="I13" s="134" t="s">
        <v>45</v>
      </c>
      <c r="J13" s="134" t="s">
        <v>48</v>
      </c>
      <c r="K13" s="134" t="s">
        <v>47</v>
      </c>
      <c r="L13" s="134" t="s">
        <v>45</v>
      </c>
      <c r="M13" s="134" t="s">
        <v>49</v>
      </c>
    </row>
    <row r="14" spans="1:14" s="32" customFormat="1" ht="27.75" customHeight="1" thickBot="1" x14ac:dyDescent="0.3">
      <c r="A14" s="140"/>
      <c r="B14" s="135"/>
      <c r="C14" s="135"/>
      <c r="D14" s="135"/>
      <c r="E14" s="135"/>
      <c r="F14" s="135"/>
      <c r="G14" s="135"/>
      <c r="H14" s="135"/>
      <c r="I14" s="135"/>
      <c r="J14" s="135"/>
      <c r="K14" s="135"/>
      <c r="L14" s="135"/>
      <c r="M14" s="135"/>
    </row>
    <row r="15" spans="1:14" s="32" customFormat="1" ht="14.25" customHeight="1" thickTop="1" x14ac:dyDescent="0.25">
      <c r="A15" s="49">
        <v>0.25</v>
      </c>
      <c r="B15" s="37">
        <f>E15+H15</f>
        <v>1</v>
      </c>
      <c r="C15" s="37">
        <f t="shared" ref="C15:C66" si="0">F15+I15</f>
        <v>1</v>
      </c>
      <c r="D15" s="70">
        <f t="shared" ref="D15:D66" si="1">IF(OR(B15=0,C15=0),0,C15/B15)</f>
        <v>1</v>
      </c>
      <c r="E15" s="84">
        <v>1</v>
      </c>
      <c r="F15" s="37">
        <v>1</v>
      </c>
      <c r="G15" s="70">
        <f>IF(OR(E15=0,F15=0),0,F15/E15)</f>
        <v>1</v>
      </c>
      <c r="H15" s="84">
        <v>0</v>
      </c>
      <c r="I15" s="37">
        <v>0</v>
      </c>
      <c r="J15" s="70">
        <f>IF(OR(H15=0,I15=0),0,I15/H15)</f>
        <v>0</v>
      </c>
      <c r="K15" s="37">
        <f t="shared" ref="K15:K66" si="2">E15</f>
        <v>1</v>
      </c>
      <c r="L15" s="37">
        <v>0</v>
      </c>
      <c r="M15" s="70">
        <f>IF(OR(K15=0,L15=0),0,L15/K15)</f>
        <v>0</v>
      </c>
      <c r="N15" s="35"/>
    </row>
    <row r="16" spans="1:14" s="32" customFormat="1" ht="14.25" customHeight="1" x14ac:dyDescent="0.25">
      <c r="A16" s="49">
        <v>0.26041666666666669</v>
      </c>
      <c r="B16" s="37">
        <f t="shared" ref="B16:B66" si="3">E16+H16</f>
        <v>3</v>
      </c>
      <c r="C16" s="37">
        <f t="shared" si="0"/>
        <v>3</v>
      </c>
      <c r="D16" s="70">
        <f t="shared" si="1"/>
        <v>1</v>
      </c>
      <c r="E16" s="84">
        <v>2</v>
      </c>
      <c r="F16" s="37">
        <v>2</v>
      </c>
      <c r="G16" s="70">
        <f t="shared" ref="G16:G66" si="4">IF(OR(E16=0,F16=0),0,F16/E16)</f>
        <v>1</v>
      </c>
      <c r="H16" s="84">
        <v>1</v>
      </c>
      <c r="I16" s="37">
        <v>1</v>
      </c>
      <c r="J16" s="70">
        <f t="shared" ref="J16:J66" si="5">IF(OR(H16=0,I16=0),0,I16/H16)</f>
        <v>1</v>
      </c>
      <c r="K16" s="37">
        <f t="shared" si="2"/>
        <v>2</v>
      </c>
      <c r="L16" s="37">
        <v>0</v>
      </c>
      <c r="M16" s="70">
        <f t="shared" ref="M16:M66" si="6">IF(OR(K16=0,L16=0),0,L16/K16)</f>
        <v>0</v>
      </c>
      <c r="N16" s="35"/>
    </row>
    <row r="17" spans="1:14" s="32" customFormat="1" ht="14.25" customHeight="1" x14ac:dyDescent="0.25">
      <c r="A17" s="49">
        <v>0.27083333333333331</v>
      </c>
      <c r="B17" s="37">
        <f t="shared" si="3"/>
        <v>2</v>
      </c>
      <c r="C17" s="37">
        <f t="shared" si="0"/>
        <v>2</v>
      </c>
      <c r="D17" s="70">
        <f t="shared" si="1"/>
        <v>1</v>
      </c>
      <c r="E17" s="84">
        <v>0</v>
      </c>
      <c r="F17" s="37">
        <v>0</v>
      </c>
      <c r="G17" s="70">
        <f t="shared" si="4"/>
        <v>0</v>
      </c>
      <c r="H17" s="84">
        <v>2</v>
      </c>
      <c r="I17" s="37">
        <v>2</v>
      </c>
      <c r="J17" s="70">
        <f t="shared" si="5"/>
        <v>1</v>
      </c>
      <c r="K17" s="37">
        <f t="shared" si="2"/>
        <v>0</v>
      </c>
      <c r="L17" s="37">
        <v>0</v>
      </c>
      <c r="M17" s="70">
        <f t="shared" si="6"/>
        <v>0</v>
      </c>
      <c r="N17" s="35"/>
    </row>
    <row r="18" spans="1:14" s="32" customFormat="1" ht="14.25" customHeight="1" x14ac:dyDescent="0.25">
      <c r="A18" s="49">
        <v>0.28125</v>
      </c>
      <c r="B18" s="37">
        <f t="shared" si="3"/>
        <v>3</v>
      </c>
      <c r="C18" s="37">
        <f t="shared" si="0"/>
        <v>3</v>
      </c>
      <c r="D18" s="70">
        <f t="shared" si="1"/>
        <v>1</v>
      </c>
      <c r="E18" s="84">
        <v>1</v>
      </c>
      <c r="F18" s="37">
        <v>1</v>
      </c>
      <c r="G18" s="70">
        <f t="shared" si="4"/>
        <v>1</v>
      </c>
      <c r="H18" s="84">
        <v>2</v>
      </c>
      <c r="I18" s="37">
        <v>2</v>
      </c>
      <c r="J18" s="70">
        <f t="shared" si="5"/>
        <v>1</v>
      </c>
      <c r="K18" s="37">
        <f t="shared" si="2"/>
        <v>1</v>
      </c>
      <c r="L18" s="37">
        <v>0</v>
      </c>
      <c r="M18" s="70">
        <f t="shared" si="6"/>
        <v>0</v>
      </c>
      <c r="N18" s="35"/>
    </row>
    <row r="19" spans="1:14" s="32" customFormat="1" ht="14.25" customHeight="1" x14ac:dyDescent="0.25">
      <c r="A19" s="49">
        <v>0.29166666666666669</v>
      </c>
      <c r="B19" s="37">
        <f t="shared" si="3"/>
        <v>14</v>
      </c>
      <c r="C19" s="37">
        <f t="shared" si="0"/>
        <v>14</v>
      </c>
      <c r="D19" s="70">
        <f t="shared" si="1"/>
        <v>1</v>
      </c>
      <c r="E19" s="84">
        <v>7</v>
      </c>
      <c r="F19" s="37">
        <v>7</v>
      </c>
      <c r="G19" s="70">
        <f t="shared" si="4"/>
        <v>1</v>
      </c>
      <c r="H19" s="84">
        <v>7</v>
      </c>
      <c r="I19" s="37">
        <v>7</v>
      </c>
      <c r="J19" s="70">
        <f t="shared" si="5"/>
        <v>1</v>
      </c>
      <c r="K19" s="37">
        <f t="shared" si="2"/>
        <v>7</v>
      </c>
      <c r="L19" s="37">
        <v>2</v>
      </c>
      <c r="M19" s="70">
        <f t="shared" si="6"/>
        <v>0.2857142857142857</v>
      </c>
      <c r="N19" s="35"/>
    </row>
    <row r="20" spans="1:14" s="32" customFormat="1" ht="14.25" customHeight="1" x14ac:dyDescent="0.25">
      <c r="A20" s="49">
        <v>0.30208333333333331</v>
      </c>
      <c r="B20" s="37">
        <f t="shared" si="3"/>
        <v>18</v>
      </c>
      <c r="C20" s="37">
        <f t="shared" si="0"/>
        <v>18</v>
      </c>
      <c r="D20" s="70">
        <f t="shared" si="1"/>
        <v>1</v>
      </c>
      <c r="E20" s="84">
        <v>13</v>
      </c>
      <c r="F20" s="37">
        <v>13</v>
      </c>
      <c r="G20" s="70">
        <f t="shared" si="4"/>
        <v>1</v>
      </c>
      <c r="H20" s="84">
        <v>5</v>
      </c>
      <c r="I20" s="37">
        <v>5</v>
      </c>
      <c r="J20" s="70">
        <f t="shared" si="5"/>
        <v>1</v>
      </c>
      <c r="K20" s="37">
        <f t="shared" si="2"/>
        <v>13</v>
      </c>
      <c r="L20" s="37">
        <v>3</v>
      </c>
      <c r="M20" s="70">
        <f t="shared" si="6"/>
        <v>0.23076923076923078</v>
      </c>
      <c r="N20" s="35"/>
    </row>
    <row r="21" spans="1:14" s="32" customFormat="1" ht="14.25" customHeight="1" x14ac:dyDescent="0.25">
      <c r="A21" s="49">
        <v>0.3125</v>
      </c>
      <c r="B21" s="37">
        <f t="shared" si="3"/>
        <v>14</v>
      </c>
      <c r="C21" s="37">
        <f t="shared" si="0"/>
        <v>13</v>
      </c>
      <c r="D21" s="70">
        <f t="shared" si="1"/>
        <v>0.9285714285714286</v>
      </c>
      <c r="E21" s="84">
        <v>9</v>
      </c>
      <c r="F21" s="37">
        <v>8</v>
      </c>
      <c r="G21" s="70">
        <f t="shared" si="4"/>
        <v>0.88888888888888884</v>
      </c>
      <c r="H21" s="84">
        <v>5</v>
      </c>
      <c r="I21" s="37">
        <v>5</v>
      </c>
      <c r="J21" s="70">
        <f t="shared" si="5"/>
        <v>1</v>
      </c>
      <c r="K21" s="37">
        <f t="shared" si="2"/>
        <v>9</v>
      </c>
      <c r="L21" s="37">
        <v>3</v>
      </c>
      <c r="M21" s="70">
        <f t="shared" si="6"/>
        <v>0.33333333333333331</v>
      </c>
      <c r="N21" s="35"/>
    </row>
    <row r="22" spans="1:14" s="32" customFormat="1" ht="14.25" customHeight="1" x14ac:dyDescent="0.25">
      <c r="A22" s="49">
        <v>0.32291666666666669</v>
      </c>
      <c r="B22" s="37">
        <f t="shared" si="3"/>
        <v>9</v>
      </c>
      <c r="C22" s="37">
        <f t="shared" si="0"/>
        <v>9</v>
      </c>
      <c r="D22" s="70">
        <f t="shared" si="1"/>
        <v>1</v>
      </c>
      <c r="E22" s="84">
        <v>9</v>
      </c>
      <c r="F22" s="37">
        <v>9</v>
      </c>
      <c r="G22" s="70">
        <f t="shared" si="4"/>
        <v>1</v>
      </c>
      <c r="H22" s="84">
        <v>0</v>
      </c>
      <c r="I22" s="37">
        <v>0</v>
      </c>
      <c r="J22" s="70">
        <f t="shared" si="5"/>
        <v>0</v>
      </c>
      <c r="K22" s="37">
        <f t="shared" si="2"/>
        <v>9</v>
      </c>
      <c r="L22" s="37">
        <v>0</v>
      </c>
      <c r="M22" s="70">
        <f t="shared" si="6"/>
        <v>0</v>
      </c>
      <c r="N22" s="35"/>
    </row>
    <row r="23" spans="1:14" s="32" customFormat="1" ht="14.25" customHeight="1" x14ac:dyDescent="0.25">
      <c r="A23" s="49">
        <v>0.33333333333333331</v>
      </c>
      <c r="B23" s="86">
        <f t="shared" si="3"/>
        <v>16</v>
      </c>
      <c r="C23" s="37">
        <f t="shared" si="0"/>
        <v>22</v>
      </c>
      <c r="D23" s="70">
        <f t="shared" si="1"/>
        <v>1.375</v>
      </c>
      <c r="E23" s="83">
        <v>12</v>
      </c>
      <c r="F23" s="37">
        <v>15</v>
      </c>
      <c r="G23" s="70">
        <f t="shared" si="4"/>
        <v>1.25</v>
      </c>
      <c r="H23" s="83">
        <v>4</v>
      </c>
      <c r="I23" s="37">
        <v>7</v>
      </c>
      <c r="J23" s="70">
        <f t="shared" si="5"/>
        <v>1.75</v>
      </c>
      <c r="K23" s="86">
        <f t="shared" si="2"/>
        <v>12</v>
      </c>
      <c r="L23" s="37">
        <v>1</v>
      </c>
      <c r="M23" s="70">
        <f t="shared" si="6"/>
        <v>8.3333333333333329E-2</v>
      </c>
      <c r="N23" s="35"/>
    </row>
    <row r="24" spans="1:14" s="32" customFormat="1" ht="14.25" customHeight="1" x14ac:dyDescent="0.25">
      <c r="A24" s="49">
        <v>0.34375</v>
      </c>
      <c r="B24" s="37">
        <f t="shared" si="3"/>
        <v>29</v>
      </c>
      <c r="C24" s="37">
        <f t="shared" si="0"/>
        <v>27</v>
      </c>
      <c r="D24" s="70">
        <f t="shared" si="1"/>
        <v>0.93103448275862066</v>
      </c>
      <c r="E24" s="84">
        <v>24</v>
      </c>
      <c r="F24" s="37">
        <v>22</v>
      </c>
      <c r="G24" s="70">
        <f t="shared" si="4"/>
        <v>0.91666666666666663</v>
      </c>
      <c r="H24" s="84">
        <v>5</v>
      </c>
      <c r="I24" s="37">
        <v>5</v>
      </c>
      <c r="J24" s="70">
        <f t="shared" si="5"/>
        <v>1</v>
      </c>
      <c r="K24" s="37">
        <f t="shared" si="2"/>
        <v>24</v>
      </c>
      <c r="L24" s="37">
        <v>4</v>
      </c>
      <c r="M24" s="70">
        <f t="shared" si="6"/>
        <v>0.16666666666666666</v>
      </c>
      <c r="N24" s="35"/>
    </row>
    <row r="25" spans="1:14" s="32" customFormat="1" ht="14.25" customHeight="1" x14ac:dyDescent="0.25">
      <c r="A25" s="49">
        <v>0.35416666666666669</v>
      </c>
      <c r="B25" s="37">
        <f t="shared" si="3"/>
        <v>35</v>
      </c>
      <c r="C25" s="37">
        <f t="shared" si="0"/>
        <v>34</v>
      </c>
      <c r="D25" s="70">
        <f t="shared" si="1"/>
        <v>0.97142857142857142</v>
      </c>
      <c r="E25" s="84">
        <v>32</v>
      </c>
      <c r="F25" s="37">
        <v>31</v>
      </c>
      <c r="G25" s="70">
        <f t="shared" si="4"/>
        <v>0.96875</v>
      </c>
      <c r="H25" s="84">
        <v>3</v>
      </c>
      <c r="I25" s="37">
        <v>3</v>
      </c>
      <c r="J25" s="70">
        <f t="shared" si="5"/>
        <v>1</v>
      </c>
      <c r="K25" s="37">
        <f t="shared" si="2"/>
        <v>32</v>
      </c>
      <c r="L25" s="37">
        <v>8</v>
      </c>
      <c r="M25" s="70">
        <f t="shared" si="6"/>
        <v>0.25</v>
      </c>
      <c r="N25" s="35"/>
    </row>
    <row r="26" spans="1:14" s="32" customFormat="1" ht="14.25" customHeight="1" x14ac:dyDescent="0.25">
      <c r="A26" s="49">
        <v>0.36458333333333331</v>
      </c>
      <c r="B26" s="37">
        <f t="shared" si="3"/>
        <v>26</v>
      </c>
      <c r="C26" s="37">
        <f t="shared" si="0"/>
        <v>26</v>
      </c>
      <c r="D26" s="70">
        <f t="shared" si="1"/>
        <v>1</v>
      </c>
      <c r="E26" s="84">
        <v>22</v>
      </c>
      <c r="F26" s="37">
        <v>22</v>
      </c>
      <c r="G26" s="70">
        <f t="shared" si="4"/>
        <v>1</v>
      </c>
      <c r="H26" s="84">
        <v>4</v>
      </c>
      <c r="I26" s="37">
        <v>4</v>
      </c>
      <c r="J26" s="70">
        <f t="shared" si="5"/>
        <v>1</v>
      </c>
      <c r="K26" s="37">
        <f t="shared" si="2"/>
        <v>22</v>
      </c>
      <c r="L26" s="37">
        <v>5</v>
      </c>
      <c r="M26" s="70">
        <f t="shared" si="6"/>
        <v>0.22727272727272727</v>
      </c>
      <c r="N26" s="35"/>
    </row>
    <row r="27" spans="1:14" s="32" customFormat="1" ht="14.25" customHeight="1" x14ac:dyDescent="0.25">
      <c r="A27" s="49">
        <v>0.375</v>
      </c>
      <c r="B27" s="37">
        <f t="shared" si="3"/>
        <v>15</v>
      </c>
      <c r="C27" s="37">
        <f t="shared" si="0"/>
        <v>15</v>
      </c>
      <c r="D27" s="70">
        <f t="shared" si="1"/>
        <v>1</v>
      </c>
      <c r="E27" s="84">
        <v>9</v>
      </c>
      <c r="F27" s="37">
        <v>9</v>
      </c>
      <c r="G27" s="70">
        <f t="shared" si="4"/>
        <v>1</v>
      </c>
      <c r="H27" s="84">
        <v>6</v>
      </c>
      <c r="I27" s="37">
        <v>6</v>
      </c>
      <c r="J27" s="70">
        <f t="shared" si="5"/>
        <v>1</v>
      </c>
      <c r="K27" s="37">
        <f t="shared" si="2"/>
        <v>9</v>
      </c>
      <c r="L27" s="37">
        <v>2</v>
      </c>
      <c r="M27" s="70">
        <f t="shared" si="6"/>
        <v>0.22222222222222221</v>
      </c>
      <c r="N27" s="35"/>
    </row>
    <row r="28" spans="1:14" s="32" customFormat="1" ht="14.25" customHeight="1" x14ac:dyDescent="0.25">
      <c r="A28" s="49">
        <v>0.38541666666666669</v>
      </c>
      <c r="B28" s="37">
        <f t="shared" si="3"/>
        <v>12</v>
      </c>
      <c r="C28" s="37">
        <f t="shared" si="0"/>
        <v>12</v>
      </c>
      <c r="D28" s="70">
        <f t="shared" si="1"/>
        <v>1</v>
      </c>
      <c r="E28" s="84">
        <v>11</v>
      </c>
      <c r="F28" s="37">
        <v>11</v>
      </c>
      <c r="G28" s="70">
        <f t="shared" si="4"/>
        <v>1</v>
      </c>
      <c r="H28" s="84">
        <v>1</v>
      </c>
      <c r="I28" s="37">
        <v>1</v>
      </c>
      <c r="J28" s="70">
        <f t="shared" si="5"/>
        <v>1</v>
      </c>
      <c r="K28" s="37">
        <f t="shared" si="2"/>
        <v>11</v>
      </c>
      <c r="L28" s="37">
        <v>4</v>
      </c>
      <c r="M28" s="70">
        <f t="shared" si="6"/>
        <v>0.36363636363636365</v>
      </c>
      <c r="N28" s="35"/>
    </row>
    <row r="29" spans="1:14" s="32" customFormat="1" ht="14.25" customHeight="1" x14ac:dyDescent="0.25">
      <c r="A29" s="49">
        <v>0.39583333333333331</v>
      </c>
      <c r="B29" s="37">
        <f t="shared" si="3"/>
        <v>17</v>
      </c>
      <c r="C29" s="37">
        <f t="shared" si="0"/>
        <v>16</v>
      </c>
      <c r="D29" s="70">
        <f t="shared" si="1"/>
        <v>0.94117647058823528</v>
      </c>
      <c r="E29" s="84">
        <v>12</v>
      </c>
      <c r="F29" s="37">
        <v>12</v>
      </c>
      <c r="G29" s="70">
        <f t="shared" si="4"/>
        <v>1</v>
      </c>
      <c r="H29" s="84">
        <v>5</v>
      </c>
      <c r="I29" s="37">
        <v>4</v>
      </c>
      <c r="J29" s="70">
        <f t="shared" si="5"/>
        <v>0.8</v>
      </c>
      <c r="K29" s="37">
        <f t="shared" si="2"/>
        <v>12</v>
      </c>
      <c r="L29" s="37">
        <v>5</v>
      </c>
      <c r="M29" s="70">
        <f t="shared" si="6"/>
        <v>0.41666666666666669</v>
      </c>
      <c r="N29" s="35"/>
    </row>
    <row r="30" spans="1:14" s="32" customFormat="1" ht="14.25" customHeight="1" x14ac:dyDescent="0.25">
      <c r="A30" s="49">
        <v>0.40625</v>
      </c>
      <c r="B30" s="37">
        <f t="shared" si="3"/>
        <v>11</v>
      </c>
      <c r="C30" s="37">
        <f t="shared" si="0"/>
        <v>10</v>
      </c>
      <c r="D30" s="70">
        <f t="shared" si="1"/>
        <v>0.90909090909090906</v>
      </c>
      <c r="E30" s="84">
        <v>9</v>
      </c>
      <c r="F30" s="37">
        <v>9</v>
      </c>
      <c r="G30" s="70">
        <f t="shared" si="4"/>
        <v>1</v>
      </c>
      <c r="H30" s="84">
        <v>2</v>
      </c>
      <c r="I30" s="37">
        <v>1</v>
      </c>
      <c r="J30" s="70">
        <f t="shared" si="5"/>
        <v>0.5</v>
      </c>
      <c r="K30" s="37">
        <f t="shared" si="2"/>
        <v>9</v>
      </c>
      <c r="L30" s="37">
        <v>4</v>
      </c>
      <c r="M30" s="70">
        <f t="shared" si="6"/>
        <v>0.44444444444444442</v>
      </c>
      <c r="N30" s="35"/>
    </row>
    <row r="31" spans="1:14" s="32" customFormat="1" ht="14.25" customHeight="1" x14ac:dyDescent="0.25">
      <c r="A31" s="49">
        <v>0.41666666666666669</v>
      </c>
      <c r="B31" s="37">
        <f t="shared" si="3"/>
        <v>17</v>
      </c>
      <c r="C31" s="37">
        <f t="shared" si="0"/>
        <v>15</v>
      </c>
      <c r="D31" s="70">
        <f t="shared" si="1"/>
        <v>0.88235294117647056</v>
      </c>
      <c r="E31" s="84">
        <v>11</v>
      </c>
      <c r="F31" s="37">
        <v>11</v>
      </c>
      <c r="G31" s="70">
        <f t="shared" si="4"/>
        <v>1</v>
      </c>
      <c r="H31" s="84">
        <v>6</v>
      </c>
      <c r="I31" s="37">
        <v>4</v>
      </c>
      <c r="J31" s="70">
        <f t="shared" si="5"/>
        <v>0.66666666666666663</v>
      </c>
      <c r="K31" s="37">
        <f t="shared" si="2"/>
        <v>11</v>
      </c>
      <c r="L31" s="37">
        <v>1</v>
      </c>
      <c r="M31" s="70">
        <f t="shared" si="6"/>
        <v>9.0909090909090912E-2</v>
      </c>
      <c r="N31" s="35"/>
    </row>
    <row r="32" spans="1:14" s="32" customFormat="1" ht="14.25" customHeight="1" x14ac:dyDescent="0.25">
      <c r="A32" s="49">
        <v>0.42708333333333331</v>
      </c>
      <c r="B32" s="37">
        <f t="shared" si="3"/>
        <v>7</v>
      </c>
      <c r="C32" s="37">
        <f t="shared" si="0"/>
        <v>7</v>
      </c>
      <c r="D32" s="70">
        <f t="shared" si="1"/>
        <v>1</v>
      </c>
      <c r="E32" s="84">
        <v>7</v>
      </c>
      <c r="F32" s="37">
        <v>7</v>
      </c>
      <c r="G32" s="70">
        <f t="shared" si="4"/>
        <v>1</v>
      </c>
      <c r="H32" s="84">
        <v>0</v>
      </c>
      <c r="I32" s="37">
        <v>0</v>
      </c>
      <c r="J32" s="70">
        <f t="shared" si="5"/>
        <v>0</v>
      </c>
      <c r="K32" s="37">
        <f t="shared" si="2"/>
        <v>7</v>
      </c>
      <c r="L32" s="37">
        <v>1</v>
      </c>
      <c r="M32" s="70">
        <f t="shared" si="6"/>
        <v>0.14285714285714285</v>
      </c>
      <c r="N32" s="35"/>
    </row>
    <row r="33" spans="1:14" s="32" customFormat="1" ht="14.25" customHeight="1" x14ac:dyDescent="0.25">
      <c r="A33" s="49">
        <v>0.4375</v>
      </c>
      <c r="B33" s="37">
        <f t="shared" si="3"/>
        <v>8</v>
      </c>
      <c r="C33" s="37">
        <f t="shared" si="0"/>
        <v>8</v>
      </c>
      <c r="D33" s="70">
        <f t="shared" si="1"/>
        <v>1</v>
      </c>
      <c r="E33" s="84">
        <v>7</v>
      </c>
      <c r="F33" s="37">
        <v>7</v>
      </c>
      <c r="G33" s="70">
        <f t="shared" si="4"/>
        <v>1</v>
      </c>
      <c r="H33" s="84">
        <v>1</v>
      </c>
      <c r="I33" s="37">
        <v>1</v>
      </c>
      <c r="J33" s="70">
        <f t="shared" si="5"/>
        <v>1</v>
      </c>
      <c r="K33" s="37">
        <f t="shared" si="2"/>
        <v>7</v>
      </c>
      <c r="L33" s="37">
        <v>3</v>
      </c>
      <c r="M33" s="70">
        <f t="shared" si="6"/>
        <v>0.42857142857142855</v>
      </c>
      <c r="N33" s="35"/>
    </row>
    <row r="34" spans="1:14" s="32" customFormat="1" ht="14.25" customHeight="1" x14ac:dyDescent="0.25">
      <c r="A34" s="49">
        <v>0.44791666666666669</v>
      </c>
      <c r="B34" s="37">
        <f t="shared" si="3"/>
        <v>14</v>
      </c>
      <c r="C34" s="37">
        <f t="shared" si="0"/>
        <v>14</v>
      </c>
      <c r="D34" s="70">
        <f t="shared" si="1"/>
        <v>1</v>
      </c>
      <c r="E34" s="84">
        <v>11</v>
      </c>
      <c r="F34" s="37">
        <v>11</v>
      </c>
      <c r="G34" s="70">
        <f t="shared" si="4"/>
        <v>1</v>
      </c>
      <c r="H34" s="84">
        <v>3</v>
      </c>
      <c r="I34" s="37">
        <v>3</v>
      </c>
      <c r="J34" s="70">
        <f t="shared" si="5"/>
        <v>1</v>
      </c>
      <c r="K34" s="37">
        <f t="shared" si="2"/>
        <v>11</v>
      </c>
      <c r="L34" s="37">
        <v>0</v>
      </c>
      <c r="M34" s="70">
        <f t="shared" si="6"/>
        <v>0</v>
      </c>
      <c r="N34" s="35"/>
    </row>
    <row r="35" spans="1:14" s="32" customFormat="1" ht="14.25" customHeight="1" x14ac:dyDescent="0.25">
      <c r="A35" s="49">
        <v>0.45833333333333331</v>
      </c>
      <c r="B35" s="37">
        <f t="shared" si="3"/>
        <v>13</v>
      </c>
      <c r="C35" s="37">
        <f t="shared" si="0"/>
        <v>13</v>
      </c>
      <c r="D35" s="70">
        <f t="shared" si="1"/>
        <v>1</v>
      </c>
      <c r="E35" s="84">
        <v>11</v>
      </c>
      <c r="F35" s="37">
        <v>11</v>
      </c>
      <c r="G35" s="70">
        <f t="shared" si="4"/>
        <v>1</v>
      </c>
      <c r="H35" s="84">
        <v>2</v>
      </c>
      <c r="I35" s="37">
        <v>2</v>
      </c>
      <c r="J35" s="70">
        <f t="shared" si="5"/>
        <v>1</v>
      </c>
      <c r="K35" s="37">
        <f t="shared" si="2"/>
        <v>11</v>
      </c>
      <c r="L35" s="37">
        <v>2</v>
      </c>
      <c r="M35" s="70">
        <f t="shared" si="6"/>
        <v>0.18181818181818182</v>
      </c>
      <c r="N35" s="35"/>
    </row>
    <row r="36" spans="1:14" s="32" customFormat="1" ht="14.25" customHeight="1" x14ac:dyDescent="0.25">
      <c r="A36" s="49">
        <v>0.46875</v>
      </c>
      <c r="B36" s="37">
        <f t="shared" si="3"/>
        <v>14</v>
      </c>
      <c r="C36" s="37">
        <f t="shared" si="0"/>
        <v>13</v>
      </c>
      <c r="D36" s="70">
        <f t="shared" si="1"/>
        <v>0.9285714285714286</v>
      </c>
      <c r="E36" s="84">
        <v>13</v>
      </c>
      <c r="F36" s="37">
        <v>13</v>
      </c>
      <c r="G36" s="70">
        <f t="shared" si="4"/>
        <v>1</v>
      </c>
      <c r="H36" s="84">
        <v>1</v>
      </c>
      <c r="I36" s="37">
        <v>0</v>
      </c>
      <c r="J36" s="70">
        <f t="shared" si="5"/>
        <v>0</v>
      </c>
      <c r="K36" s="37">
        <f t="shared" si="2"/>
        <v>13</v>
      </c>
      <c r="L36" s="37">
        <v>2</v>
      </c>
      <c r="M36" s="70">
        <f t="shared" si="6"/>
        <v>0.15384615384615385</v>
      </c>
      <c r="N36" s="35"/>
    </row>
    <row r="37" spans="1:14" s="32" customFormat="1" ht="14.25" customHeight="1" x14ac:dyDescent="0.25">
      <c r="A37" s="49">
        <v>0.47916666666666669</v>
      </c>
      <c r="B37" s="37">
        <f t="shared" si="3"/>
        <v>9</v>
      </c>
      <c r="C37" s="37">
        <f t="shared" si="0"/>
        <v>9</v>
      </c>
      <c r="D37" s="70">
        <f t="shared" si="1"/>
        <v>1</v>
      </c>
      <c r="E37" s="84">
        <v>8</v>
      </c>
      <c r="F37" s="37">
        <v>8</v>
      </c>
      <c r="G37" s="70">
        <f t="shared" si="4"/>
        <v>1</v>
      </c>
      <c r="H37" s="84">
        <v>1</v>
      </c>
      <c r="I37" s="37">
        <v>1</v>
      </c>
      <c r="J37" s="70">
        <f t="shared" si="5"/>
        <v>1</v>
      </c>
      <c r="K37" s="37">
        <f t="shared" si="2"/>
        <v>8</v>
      </c>
      <c r="L37" s="37">
        <v>2</v>
      </c>
      <c r="M37" s="70">
        <f t="shared" si="6"/>
        <v>0.25</v>
      </c>
      <c r="N37" s="35"/>
    </row>
    <row r="38" spans="1:14" s="32" customFormat="1" ht="14.25" customHeight="1" x14ac:dyDescent="0.25">
      <c r="A38" s="49">
        <v>0.48958333333333331</v>
      </c>
      <c r="B38" s="37">
        <f t="shared" si="3"/>
        <v>19</v>
      </c>
      <c r="C38" s="37">
        <f t="shared" si="0"/>
        <v>19</v>
      </c>
      <c r="D38" s="70">
        <f t="shared" si="1"/>
        <v>1</v>
      </c>
      <c r="E38" s="84">
        <v>18</v>
      </c>
      <c r="F38" s="37">
        <v>18</v>
      </c>
      <c r="G38" s="70">
        <f t="shared" si="4"/>
        <v>1</v>
      </c>
      <c r="H38" s="84">
        <v>1</v>
      </c>
      <c r="I38" s="37">
        <v>1</v>
      </c>
      <c r="J38" s="70">
        <f t="shared" si="5"/>
        <v>1</v>
      </c>
      <c r="K38" s="37">
        <f t="shared" si="2"/>
        <v>18</v>
      </c>
      <c r="L38" s="37">
        <v>2</v>
      </c>
      <c r="M38" s="70">
        <f t="shared" si="6"/>
        <v>0.1111111111111111</v>
      </c>
      <c r="N38" s="35"/>
    </row>
    <row r="39" spans="1:14" s="32" customFormat="1" ht="14.25" customHeight="1" x14ac:dyDescent="0.25">
      <c r="A39" s="49">
        <v>0.5</v>
      </c>
      <c r="B39" s="37">
        <f t="shared" si="3"/>
        <v>17</v>
      </c>
      <c r="C39" s="37">
        <f t="shared" si="0"/>
        <v>17</v>
      </c>
      <c r="D39" s="70">
        <f t="shared" si="1"/>
        <v>1</v>
      </c>
      <c r="E39" s="84">
        <v>13</v>
      </c>
      <c r="F39" s="37">
        <v>13</v>
      </c>
      <c r="G39" s="70">
        <f t="shared" si="4"/>
        <v>1</v>
      </c>
      <c r="H39" s="84">
        <v>4</v>
      </c>
      <c r="I39" s="37">
        <v>4</v>
      </c>
      <c r="J39" s="70">
        <f t="shared" si="5"/>
        <v>1</v>
      </c>
      <c r="K39" s="37">
        <f t="shared" si="2"/>
        <v>13</v>
      </c>
      <c r="L39" s="37">
        <v>2</v>
      </c>
      <c r="M39" s="70">
        <f t="shared" si="6"/>
        <v>0.15384615384615385</v>
      </c>
      <c r="N39" s="35"/>
    </row>
    <row r="40" spans="1:14" s="32" customFormat="1" ht="14.25" customHeight="1" x14ac:dyDescent="0.25">
      <c r="A40" s="49">
        <v>0.51041666666666663</v>
      </c>
      <c r="B40" s="37">
        <f t="shared" si="3"/>
        <v>23</v>
      </c>
      <c r="C40" s="37">
        <f t="shared" si="0"/>
        <v>23</v>
      </c>
      <c r="D40" s="70">
        <f t="shared" si="1"/>
        <v>1</v>
      </c>
      <c r="E40" s="84">
        <v>16</v>
      </c>
      <c r="F40" s="37">
        <v>16</v>
      </c>
      <c r="G40" s="70">
        <f t="shared" si="4"/>
        <v>1</v>
      </c>
      <c r="H40" s="84">
        <v>7</v>
      </c>
      <c r="I40" s="37">
        <v>7</v>
      </c>
      <c r="J40" s="70">
        <f t="shared" si="5"/>
        <v>1</v>
      </c>
      <c r="K40" s="37">
        <f t="shared" si="2"/>
        <v>16</v>
      </c>
      <c r="L40" s="37">
        <v>3</v>
      </c>
      <c r="M40" s="70">
        <f t="shared" si="6"/>
        <v>0.1875</v>
      </c>
      <c r="N40" s="35"/>
    </row>
    <row r="41" spans="1:14" s="32" customFormat="1" ht="14.25" customHeight="1" x14ac:dyDescent="0.25">
      <c r="A41" s="49">
        <v>0.52083333333333337</v>
      </c>
      <c r="B41" s="37">
        <f t="shared" si="3"/>
        <v>10</v>
      </c>
      <c r="C41" s="37">
        <f t="shared" si="0"/>
        <v>10</v>
      </c>
      <c r="D41" s="70">
        <f t="shared" si="1"/>
        <v>1</v>
      </c>
      <c r="E41" s="84">
        <v>8</v>
      </c>
      <c r="F41" s="37">
        <v>8</v>
      </c>
      <c r="G41" s="70">
        <f t="shared" si="4"/>
        <v>1</v>
      </c>
      <c r="H41" s="84">
        <v>2</v>
      </c>
      <c r="I41" s="37">
        <v>2</v>
      </c>
      <c r="J41" s="70">
        <f t="shared" si="5"/>
        <v>1</v>
      </c>
      <c r="K41" s="37">
        <f t="shared" si="2"/>
        <v>8</v>
      </c>
      <c r="L41" s="37">
        <v>0</v>
      </c>
      <c r="M41" s="70">
        <f t="shared" si="6"/>
        <v>0</v>
      </c>
      <c r="N41" s="35"/>
    </row>
    <row r="42" spans="1:14" s="32" customFormat="1" ht="14.25" customHeight="1" x14ac:dyDescent="0.25">
      <c r="A42" s="49">
        <v>0.53125</v>
      </c>
      <c r="B42" s="37">
        <f t="shared" si="3"/>
        <v>10</v>
      </c>
      <c r="C42" s="37">
        <f t="shared" si="0"/>
        <v>10</v>
      </c>
      <c r="D42" s="70">
        <f t="shared" si="1"/>
        <v>1</v>
      </c>
      <c r="E42" s="84">
        <v>8</v>
      </c>
      <c r="F42" s="37">
        <v>8</v>
      </c>
      <c r="G42" s="70">
        <f t="shared" si="4"/>
        <v>1</v>
      </c>
      <c r="H42" s="84">
        <v>2</v>
      </c>
      <c r="I42" s="37">
        <v>2</v>
      </c>
      <c r="J42" s="70">
        <f t="shared" si="5"/>
        <v>1</v>
      </c>
      <c r="K42" s="37">
        <f t="shared" si="2"/>
        <v>8</v>
      </c>
      <c r="L42" s="37">
        <v>2</v>
      </c>
      <c r="M42" s="70">
        <f t="shared" si="6"/>
        <v>0.25</v>
      </c>
      <c r="N42" s="35"/>
    </row>
    <row r="43" spans="1:14" s="32" customFormat="1" ht="14.25" customHeight="1" x14ac:dyDescent="0.25">
      <c r="A43" s="49">
        <v>0.54166666666666663</v>
      </c>
      <c r="B43" s="37">
        <f t="shared" si="3"/>
        <v>21</v>
      </c>
      <c r="C43" s="37">
        <f t="shared" si="0"/>
        <v>20</v>
      </c>
      <c r="D43" s="70">
        <f t="shared" si="1"/>
        <v>0.95238095238095233</v>
      </c>
      <c r="E43" s="84">
        <v>15</v>
      </c>
      <c r="F43" s="37">
        <v>15</v>
      </c>
      <c r="G43" s="70">
        <f t="shared" si="4"/>
        <v>1</v>
      </c>
      <c r="H43" s="84">
        <v>6</v>
      </c>
      <c r="I43" s="37">
        <v>5</v>
      </c>
      <c r="J43" s="70">
        <f t="shared" si="5"/>
        <v>0.83333333333333337</v>
      </c>
      <c r="K43" s="37">
        <f t="shared" si="2"/>
        <v>15</v>
      </c>
      <c r="L43" s="37">
        <v>5</v>
      </c>
      <c r="M43" s="70">
        <f t="shared" si="6"/>
        <v>0.33333333333333331</v>
      </c>
      <c r="N43" s="35"/>
    </row>
    <row r="44" spans="1:14" s="32" customFormat="1" ht="14.25" customHeight="1" x14ac:dyDescent="0.25">
      <c r="A44" s="49">
        <v>0.55208333333333337</v>
      </c>
      <c r="B44" s="37">
        <f t="shared" si="3"/>
        <v>7</v>
      </c>
      <c r="C44" s="37">
        <f t="shared" si="0"/>
        <v>7</v>
      </c>
      <c r="D44" s="70">
        <f t="shared" si="1"/>
        <v>1</v>
      </c>
      <c r="E44" s="84">
        <v>3</v>
      </c>
      <c r="F44" s="37">
        <v>3</v>
      </c>
      <c r="G44" s="70">
        <f t="shared" si="4"/>
        <v>1</v>
      </c>
      <c r="H44" s="84">
        <v>4</v>
      </c>
      <c r="I44" s="37">
        <v>4</v>
      </c>
      <c r="J44" s="70">
        <f t="shared" si="5"/>
        <v>1</v>
      </c>
      <c r="K44" s="37">
        <f t="shared" si="2"/>
        <v>3</v>
      </c>
      <c r="L44" s="37">
        <v>0</v>
      </c>
      <c r="M44" s="70">
        <f t="shared" si="6"/>
        <v>0</v>
      </c>
      <c r="N44" s="35"/>
    </row>
    <row r="45" spans="1:14" s="32" customFormat="1" ht="14.25" customHeight="1" x14ac:dyDescent="0.25">
      <c r="A45" s="49">
        <v>0.5625</v>
      </c>
      <c r="B45" s="37">
        <f t="shared" si="3"/>
        <v>21</v>
      </c>
      <c r="C45" s="37">
        <f t="shared" si="0"/>
        <v>21</v>
      </c>
      <c r="D45" s="70">
        <f t="shared" si="1"/>
        <v>1</v>
      </c>
      <c r="E45" s="84">
        <v>17</v>
      </c>
      <c r="F45" s="37">
        <v>17</v>
      </c>
      <c r="G45" s="70">
        <f t="shared" si="4"/>
        <v>1</v>
      </c>
      <c r="H45" s="84">
        <v>4</v>
      </c>
      <c r="I45" s="37">
        <v>4</v>
      </c>
      <c r="J45" s="70">
        <f t="shared" si="5"/>
        <v>1</v>
      </c>
      <c r="K45" s="37">
        <f t="shared" si="2"/>
        <v>17</v>
      </c>
      <c r="L45" s="37">
        <v>3</v>
      </c>
      <c r="M45" s="70">
        <f t="shared" si="6"/>
        <v>0.17647058823529413</v>
      </c>
      <c r="N45" s="35"/>
    </row>
    <row r="46" spans="1:14" s="32" customFormat="1" ht="14.25" customHeight="1" x14ac:dyDescent="0.25">
      <c r="A46" s="49">
        <v>0.57291666666666663</v>
      </c>
      <c r="B46" s="37">
        <f t="shared" si="3"/>
        <v>14</v>
      </c>
      <c r="C46" s="37">
        <f t="shared" si="0"/>
        <v>14</v>
      </c>
      <c r="D46" s="70">
        <f t="shared" si="1"/>
        <v>1</v>
      </c>
      <c r="E46" s="84">
        <v>13</v>
      </c>
      <c r="F46" s="37">
        <v>13</v>
      </c>
      <c r="G46" s="70">
        <f t="shared" si="4"/>
        <v>1</v>
      </c>
      <c r="H46" s="84">
        <v>1</v>
      </c>
      <c r="I46" s="37">
        <v>1</v>
      </c>
      <c r="J46" s="70">
        <f t="shared" si="5"/>
        <v>1</v>
      </c>
      <c r="K46" s="37">
        <f t="shared" si="2"/>
        <v>13</v>
      </c>
      <c r="L46" s="37">
        <v>5</v>
      </c>
      <c r="M46" s="70">
        <f t="shared" si="6"/>
        <v>0.38461538461538464</v>
      </c>
      <c r="N46" s="35"/>
    </row>
    <row r="47" spans="1:14" s="32" customFormat="1" ht="14.25" customHeight="1" x14ac:dyDescent="0.25">
      <c r="A47" s="49">
        <v>0.58333333333333337</v>
      </c>
      <c r="B47" s="37">
        <f t="shared" si="3"/>
        <v>26</v>
      </c>
      <c r="C47" s="37">
        <f t="shared" si="0"/>
        <v>26</v>
      </c>
      <c r="D47" s="70">
        <f t="shared" si="1"/>
        <v>1</v>
      </c>
      <c r="E47" s="84">
        <v>25</v>
      </c>
      <c r="F47" s="37">
        <v>25</v>
      </c>
      <c r="G47" s="70">
        <f t="shared" si="4"/>
        <v>1</v>
      </c>
      <c r="H47" s="84">
        <v>1</v>
      </c>
      <c r="I47" s="37">
        <v>1</v>
      </c>
      <c r="J47" s="70">
        <f t="shared" si="5"/>
        <v>1</v>
      </c>
      <c r="K47" s="37">
        <f t="shared" si="2"/>
        <v>25</v>
      </c>
      <c r="L47" s="37">
        <v>2</v>
      </c>
      <c r="M47" s="70">
        <f t="shared" si="6"/>
        <v>0.08</v>
      </c>
      <c r="N47" s="35"/>
    </row>
    <row r="48" spans="1:14" s="32" customFormat="1" ht="14.25" customHeight="1" x14ac:dyDescent="0.25">
      <c r="A48" s="49">
        <v>0.59375</v>
      </c>
      <c r="B48" s="37">
        <f t="shared" si="3"/>
        <v>20</v>
      </c>
      <c r="C48" s="37">
        <f t="shared" si="0"/>
        <v>20</v>
      </c>
      <c r="D48" s="70">
        <f t="shared" si="1"/>
        <v>1</v>
      </c>
      <c r="E48" s="84">
        <v>17</v>
      </c>
      <c r="F48" s="37">
        <v>17</v>
      </c>
      <c r="G48" s="70">
        <f t="shared" si="4"/>
        <v>1</v>
      </c>
      <c r="H48" s="84">
        <v>3</v>
      </c>
      <c r="I48" s="37">
        <v>3</v>
      </c>
      <c r="J48" s="70">
        <f t="shared" si="5"/>
        <v>1</v>
      </c>
      <c r="K48" s="37">
        <f t="shared" si="2"/>
        <v>17</v>
      </c>
      <c r="L48" s="37">
        <v>1</v>
      </c>
      <c r="M48" s="70">
        <f t="shared" si="6"/>
        <v>5.8823529411764705E-2</v>
      </c>
      <c r="N48" s="35"/>
    </row>
    <row r="49" spans="1:14" s="32" customFormat="1" ht="14.25" customHeight="1" x14ac:dyDescent="0.25">
      <c r="A49" s="49">
        <v>0.60416666666666663</v>
      </c>
      <c r="B49" s="37">
        <f t="shared" si="3"/>
        <v>16</v>
      </c>
      <c r="C49" s="37">
        <f t="shared" si="0"/>
        <v>15</v>
      </c>
      <c r="D49" s="70">
        <f t="shared" si="1"/>
        <v>0.9375</v>
      </c>
      <c r="E49" s="84">
        <v>14</v>
      </c>
      <c r="F49" s="37">
        <v>14</v>
      </c>
      <c r="G49" s="70">
        <f t="shared" si="4"/>
        <v>1</v>
      </c>
      <c r="H49" s="84">
        <v>2</v>
      </c>
      <c r="I49" s="37">
        <v>1</v>
      </c>
      <c r="J49" s="70">
        <f t="shared" si="5"/>
        <v>0.5</v>
      </c>
      <c r="K49" s="37">
        <f t="shared" si="2"/>
        <v>14</v>
      </c>
      <c r="L49" s="37">
        <v>4</v>
      </c>
      <c r="M49" s="70">
        <f t="shared" si="6"/>
        <v>0.2857142857142857</v>
      </c>
      <c r="N49" s="35"/>
    </row>
    <row r="50" spans="1:14" s="32" customFormat="1" ht="14.25" customHeight="1" x14ac:dyDescent="0.25">
      <c r="A50" s="49">
        <v>0.61458333333333337</v>
      </c>
      <c r="B50" s="37">
        <f t="shared" si="3"/>
        <v>27</v>
      </c>
      <c r="C50" s="37">
        <f t="shared" si="0"/>
        <v>27</v>
      </c>
      <c r="D50" s="70">
        <f t="shared" si="1"/>
        <v>1</v>
      </c>
      <c r="E50" s="84">
        <v>23</v>
      </c>
      <c r="F50" s="37">
        <v>23</v>
      </c>
      <c r="G50" s="70">
        <f t="shared" si="4"/>
        <v>1</v>
      </c>
      <c r="H50" s="84">
        <v>4</v>
      </c>
      <c r="I50" s="37">
        <v>4</v>
      </c>
      <c r="J50" s="70">
        <f t="shared" si="5"/>
        <v>1</v>
      </c>
      <c r="K50" s="37">
        <f t="shared" si="2"/>
        <v>23</v>
      </c>
      <c r="L50" s="37">
        <v>2</v>
      </c>
      <c r="M50" s="70">
        <f t="shared" si="6"/>
        <v>8.6956521739130432E-2</v>
      </c>
      <c r="N50" s="35"/>
    </row>
    <row r="51" spans="1:14" s="32" customFormat="1" ht="14.25" customHeight="1" x14ac:dyDescent="0.25">
      <c r="A51" s="49">
        <v>0.625</v>
      </c>
      <c r="B51" s="37">
        <f t="shared" si="3"/>
        <v>32</v>
      </c>
      <c r="C51" s="37">
        <f t="shared" si="0"/>
        <v>29</v>
      </c>
      <c r="D51" s="70">
        <f t="shared" si="1"/>
        <v>0.90625</v>
      </c>
      <c r="E51" s="84">
        <v>28</v>
      </c>
      <c r="F51" s="37">
        <v>25</v>
      </c>
      <c r="G51" s="70">
        <f t="shared" si="4"/>
        <v>0.8928571428571429</v>
      </c>
      <c r="H51" s="84">
        <v>4</v>
      </c>
      <c r="I51" s="37">
        <v>4</v>
      </c>
      <c r="J51" s="70">
        <f t="shared" si="5"/>
        <v>1</v>
      </c>
      <c r="K51" s="37">
        <f t="shared" si="2"/>
        <v>28</v>
      </c>
      <c r="L51" s="37">
        <v>6</v>
      </c>
      <c r="M51" s="70">
        <f t="shared" si="6"/>
        <v>0.21428571428571427</v>
      </c>
      <c r="N51" s="35"/>
    </row>
    <row r="52" spans="1:14" s="32" customFormat="1" ht="14.25" customHeight="1" x14ac:dyDescent="0.25">
      <c r="A52" s="49">
        <v>0.63541666666666663</v>
      </c>
      <c r="B52" s="37">
        <f t="shared" si="3"/>
        <v>34</v>
      </c>
      <c r="C52" s="37">
        <f t="shared" si="0"/>
        <v>34</v>
      </c>
      <c r="D52" s="70">
        <f t="shared" si="1"/>
        <v>1</v>
      </c>
      <c r="E52" s="84">
        <v>31</v>
      </c>
      <c r="F52" s="37">
        <v>31</v>
      </c>
      <c r="G52" s="70">
        <f t="shared" si="4"/>
        <v>1</v>
      </c>
      <c r="H52" s="84">
        <v>3</v>
      </c>
      <c r="I52" s="37">
        <v>3</v>
      </c>
      <c r="J52" s="70">
        <f t="shared" si="5"/>
        <v>1</v>
      </c>
      <c r="K52" s="37">
        <f t="shared" si="2"/>
        <v>31</v>
      </c>
      <c r="L52" s="37">
        <v>3</v>
      </c>
      <c r="M52" s="70">
        <f t="shared" si="6"/>
        <v>9.6774193548387094E-2</v>
      </c>
      <c r="N52" s="35"/>
    </row>
    <row r="53" spans="1:14" s="32" customFormat="1" ht="14.25" customHeight="1" x14ac:dyDescent="0.25">
      <c r="A53" s="49">
        <v>0.64583333333333337</v>
      </c>
      <c r="B53" s="37">
        <f t="shared" si="3"/>
        <v>41</v>
      </c>
      <c r="C53" s="37">
        <f t="shared" si="0"/>
        <v>41</v>
      </c>
      <c r="D53" s="70">
        <f t="shared" si="1"/>
        <v>1</v>
      </c>
      <c r="E53" s="84">
        <v>35</v>
      </c>
      <c r="F53" s="37">
        <v>35</v>
      </c>
      <c r="G53" s="70">
        <f t="shared" si="4"/>
        <v>1</v>
      </c>
      <c r="H53" s="84">
        <v>6</v>
      </c>
      <c r="I53" s="37">
        <v>6</v>
      </c>
      <c r="J53" s="70">
        <f t="shared" si="5"/>
        <v>1</v>
      </c>
      <c r="K53" s="37">
        <f t="shared" si="2"/>
        <v>35</v>
      </c>
      <c r="L53" s="37">
        <v>9</v>
      </c>
      <c r="M53" s="70">
        <f t="shared" si="6"/>
        <v>0.25714285714285712</v>
      </c>
      <c r="N53" s="35"/>
    </row>
    <row r="54" spans="1:14" s="32" customFormat="1" ht="14.25" customHeight="1" x14ac:dyDescent="0.25">
      <c r="A54" s="49">
        <v>0.65625</v>
      </c>
      <c r="B54" s="37">
        <f t="shared" si="3"/>
        <v>36</v>
      </c>
      <c r="C54" s="37">
        <f t="shared" si="0"/>
        <v>33</v>
      </c>
      <c r="D54" s="70">
        <f t="shared" si="1"/>
        <v>0.91666666666666663</v>
      </c>
      <c r="E54" s="84">
        <v>35</v>
      </c>
      <c r="F54" s="37">
        <v>32</v>
      </c>
      <c r="G54" s="70">
        <f t="shared" si="4"/>
        <v>0.91428571428571426</v>
      </c>
      <c r="H54" s="84">
        <v>1</v>
      </c>
      <c r="I54" s="37">
        <v>1</v>
      </c>
      <c r="J54" s="70">
        <f t="shared" si="5"/>
        <v>1</v>
      </c>
      <c r="K54" s="37">
        <f t="shared" si="2"/>
        <v>35</v>
      </c>
      <c r="L54" s="37">
        <v>4</v>
      </c>
      <c r="M54" s="70">
        <f t="shared" si="6"/>
        <v>0.11428571428571428</v>
      </c>
      <c r="N54" s="35"/>
    </row>
    <row r="55" spans="1:14" s="32" customFormat="1" ht="14.25" customHeight="1" x14ac:dyDescent="0.25">
      <c r="A55" s="49">
        <v>0.66666666666666663</v>
      </c>
      <c r="B55" s="37">
        <f t="shared" si="3"/>
        <v>65</v>
      </c>
      <c r="C55" s="37">
        <f t="shared" si="0"/>
        <v>64</v>
      </c>
      <c r="D55" s="70">
        <f t="shared" si="1"/>
        <v>0.98461538461538467</v>
      </c>
      <c r="E55" s="84">
        <v>63</v>
      </c>
      <c r="F55" s="37">
        <v>62</v>
      </c>
      <c r="G55" s="70">
        <f t="shared" si="4"/>
        <v>0.98412698412698407</v>
      </c>
      <c r="H55" s="84">
        <v>2</v>
      </c>
      <c r="I55" s="37">
        <v>2</v>
      </c>
      <c r="J55" s="70">
        <f t="shared" si="5"/>
        <v>1</v>
      </c>
      <c r="K55" s="37">
        <f t="shared" si="2"/>
        <v>63</v>
      </c>
      <c r="L55" s="37">
        <v>9</v>
      </c>
      <c r="M55" s="70">
        <f t="shared" si="6"/>
        <v>0.14285714285714285</v>
      </c>
      <c r="N55" s="35"/>
    </row>
    <row r="56" spans="1:14" s="32" customFormat="1" ht="14.25" customHeight="1" x14ac:dyDescent="0.25">
      <c r="A56" s="49">
        <v>0.67708333333333337</v>
      </c>
      <c r="B56" s="37">
        <f t="shared" si="3"/>
        <v>50</v>
      </c>
      <c r="C56" s="37">
        <f t="shared" si="0"/>
        <v>47</v>
      </c>
      <c r="D56" s="70">
        <f t="shared" si="1"/>
        <v>0.94</v>
      </c>
      <c r="E56" s="84">
        <v>45</v>
      </c>
      <c r="F56" s="37">
        <v>43</v>
      </c>
      <c r="G56" s="70">
        <f t="shared" si="4"/>
        <v>0.9555555555555556</v>
      </c>
      <c r="H56" s="84">
        <v>5</v>
      </c>
      <c r="I56" s="37">
        <v>4</v>
      </c>
      <c r="J56" s="70">
        <f t="shared" si="5"/>
        <v>0.8</v>
      </c>
      <c r="K56" s="37">
        <f t="shared" si="2"/>
        <v>45</v>
      </c>
      <c r="L56" s="37">
        <v>8</v>
      </c>
      <c r="M56" s="70">
        <f t="shared" si="6"/>
        <v>0.17777777777777778</v>
      </c>
      <c r="N56" s="35"/>
    </row>
    <row r="57" spans="1:14" s="32" customFormat="1" ht="14.25" customHeight="1" x14ac:dyDescent="0.25">
      <c r="A57" s="49">
        <v>0.6875</v>
      </c>
      <c r="B57" s="37">
        <f t="shared" si="3"/>
        <v>62</v>
      </c>
      <c r="C57" s="37">
        <f t="shared" si="0"/>
        <v>56</v>
      </c>
      <c r="D57" s="70">
        <f t="shared" si="1"/>
        <v>0.90322580645161288</v>
      </c>
      <c r="E57" s="84">
        <v>61</v>
      </c>
      <c r="F57" s="37">
        <v>55</v>
      </c>
      <c r="G57" s="70">
        <f t="shared" si="4"/>
        <v>0.90163934426229508</v>
      </c>
      <c r="H57" s="84">
        <v>1</v>
      </c>
      <c r="I57" s="37">
        <v>1</v>
      </c>
      <c r="J57" s="70">
        <f t="shared" si="5"/>
        <v>1</v>
      </c>
      <c r="K57" s="37">
        <f t="shared" si="2"/>
        <v>61</v>
      </c>
      <c r="L57" s="37">
        <v>6</v>
      </c>
      <c r="M57" s="70">
        <f t="shared" si="6"/>
        <v>9.8360655737704916E-2</v>
      </c>
      <c r="N57" s="35"/>
    </row>
    <row r="58" spans="1:14" s="32" customFormat="1" ht="14.25" customHeight="1" x14ac:dyDescent="0.25">
      <c r="A58" s="49">
        <v>0.69791666666666663</v>
      </c>
      <c r="B58" s="37">
        <f t="shared" si="3"/>
        <v>62</v>
      </c>
      <c r="C58" s="37">
        <f t="shared" si="0"/>
        <v>60</v>
      </c>
      <c r="D58" s="70">
        <f t="shared" si="1"/>
        <v>0.967741935483871</v>
      </c>
      <c r="E58" s="84">
        <v>60</v>
      </c>
      <c r="F58" s="37">
        <v>59</v>
      </c>
      <c r="G58" s="70">
        <f t="shared" si="4"/>
        <v>0.98333333333333328</v>
      </c>
      <c r="H58" s="84">
        <v>2</v>
      </c>
      <c r="I58" s="37">
        <v>1</v>
      </c>
      <c r="J58" s="70">
        <f t="shared" si="5"/>
        <v>0.5</v>
      </c>
      <c r="K58" s="37">
        <f t="shared" si="2"/>
        <v>60</v>
      </c>
      <c r="L58" s="37">
        <v>7</v>
      </c>
      <c r="M58" s="70">
        <f t="shared" si="6"/>
        <v>0.11666666666666667</v>
      </c>
      <c r="N58" s="35"/>
    </row>
    <row r="59" spans="1:14" s="32" customFormat="1" ht="14.25" customHeight="1" x14ac:dyDescent="0.25">
      <c r="A59" s="49">
        <v>0.70833333333333337</v>
      </c>
      <c r="B59" s="37">
        <f t="shared" si="3"/>
        <v>64</v>
      </c>
      <c r="C59" s="37">
        <f t="shared" si="0"/>
        <v>63</v>
      </c>
      <c r="D59" s="70">
        <f t="shared" si="1"/>
        <v>0.984375</v>
      </c>
      <c r="E59" s="84">
        <v>64</v>
      </c>
      <c r="F59" s="37">
        <v>63</v>
      </c>
      <c r="G59" s="70">
        <f t="shared" si="4"/>
        <v>0.984375</v>
      </c>
      <c r="H59" s="84">
        <v>0</v>
      </c>
      <c r="I59" s="37">
        <v>0</v>
      </c>
      <c r="J59" s="70">
        <f t="shared" si="5"/>
        <v>0</v>
      </c>
      <c r="K59" s="37">
        <f t="shared" si="2"/>
        <v>64</v>
      </c>
      <c r="L59" s="37">
        <v>5</v>
      </c>
      <c r="M59" s="70">
        <f t="shared" si="6"/>
        <v>7.8125E-2</v>
      </c>
      <c r="N59" s="35"/>
    </row>
    <row r="60" spans="1:14" s="32" customFormat="1" ht="14.25" customHeight="1" x14ac:dyDescent="0.25">
      <c r="A60" s="49">
        <v>0.71875</v>
      </c>
      <c r="B60" s="37">
        <f t="shared" si="3"/>
        <v>70</v>
      </c>
      <c r="C60" s="37">
        <f t="shared" si="0"/>
        <v>70</v>
      </c>
      <c r="D60" s="70">
        <f t="shared" si="1"/>
        <v>1</v>
      </c>
      <c r="E60" s="84">
        <v>68</v>
      </c>
      <c r="F60" s="37">
        <v>68</v>
      </c>
      <c r="G60" s="70">
        <f t="shared" si="4"/>
        <v>1</v>
      </c>
      <c r="H60" s="84">
        <v>2</v>
      </c>
      <c r="I60" s="37">
        <v>2</v>
      </c>
      <c r="J60" s="70">
        <f t="shared" si="5"/>
        <v>1</v>
      </c>
      <c r="K60" s="37">
        <f t="shared" si="2"/>
        <v>68</v>
      </c>
      <c r="L60" s="37">
        <v>16</v>
      </c>
      <c r="M60" s="70">
        <f t="shared" si="6"/>
        <v>0.23529411764705882</v>
      </c>
      <c r="N60" s="35"/>
    </row>
    <row r="61" spans="1:14" s="32" customFormat="1" ht="14.25" customHeight="1" x14ac:dyDescent="0.25">
      <c r="A61" s="49">
        <v>0.72916666666666663</v>
      </c>
      <c r="B61" s="37">
        <f t="shared" si="3"/>
        <v>89</v>
      </c>
      <c r="C61" s="37">
        <f t="shared" si="0"/>
        <v>86</v>
      </c>
      <c r="D61" s="70">
        <f t="shared" si="1"/>
        <v>0.9662921348314607</v>
      </c>
      <c r="E61" s="84">
        <v>86</v>
      </c>
      <c r="F61" s="37">
        <v>84</v>
      </c>
      <c r="G61" s="70">
        <f t="shared" si="4"/>
        <v>0.97674418604651159</v>
      </c>
      <c r="H61" s="84">
        <v>3</v>
      </c>
      <c r="I61" s="37">
        <v>2</v>
      </c>
      <c r="J61" s="70">
        <f t="shared" si="5"/>
        <v>0.66666666666666663</v>
      </c>
      <c r="K61" s="37">
        <f t="shared" si="2"/>
        <v>86</v>
      </c>
      <c r="L61" s="37">
        <v>27</v>
      </c>
      <c r="M61" s="70">
        <f t="shared" si="6"/>
        <v>0.31395348837209303</v>
      </c>
      <c r="N61" s="35"/>
    </row>
    <row r="62" spans="1:14" s="32" customFormat="1" ht="14.25" customHeight="1" x14ac:dyDescent="0.25">
      <c r="A62" s="49">
        <v>0.73958333333333337</v>
      </c>
      <c r="B62" s="37">
        <f t="shared" si="3"/>
        <v>63</v>
      </c>
      <c r="C62" s="37">
        <f t="shared" si="0"/>
        <v>61</v>
      </c>
      <c r="D62" s="70">
        <f t="shared" si="1"/>
        <v>0.96825396825396826</v>
      </c>
      <c r="E62" s="84">
        <v>59</v>
      </c>
      <c r="F62" s="37">
        <v>57</v>
      </c>
      <c r="G62" s="70">
        <f t="shared" si="4"/>
        <v>0.96610169491525422</v>
      </c>
      <c r="H62" s="84">
        <v>4</v>
      </c>
      <c r="I62" s="37">
        <v>4</v>
      </c>
      <c r="J62" s="70">
        <f t="shared" si="5"/>
        <v>1</v>
      </c>
      <c r="K62" s="37">
        <f t="shared" si="2"/>
        <v>59</v>
      </c>
      <c r="L62" s="37">
        <v>14</v>
      </c>
      <c r="M62" s="70">
        <f t="shared" si="6"/>
        <v>0.23728813559322035</v>
      </c>
      <c r="N62" s="35"/>
    </row>
    <row r="63" spans="1:14" s="32" customFormat="1" ht="14.25" customHeight="1" x14ac:dyDescent="0.25">
      <c r="A63" s="49">
        <v>0.75</v>
      </c>
      <c r="B63" s="37">
        <f t="shared" si="3"/>
        <v>41</v>
      </c>
      <c r="C63" s="37">
        <f t="shared" si="0"/>
        <v>41</v>
      </c>
      <c r="D63" s="70">
        <f t="shared" si="1"/>
        <v>1</v>
      </c>
      <c r="E63" s="84">
        <v>38</v>
      </c>
      <c r="F63" s="37">
        <v>38</v>
      </c>
      <c r="G63" s="70">
        <f t="shared" si="4"/>
        <v>1</v>
      </c>
      <c r="H63" s="84">
        <v>3</v>
      </c>
      <c r="I63" s="37">
        <v>3</v>
      </c>
      <c r="J63" s="70">
        <f t="shared" si="5"/>
        <v>1</v>
      </c>
      <c r="K63" s="37">
        <f t="shared" si="2"/>
        <v>38</v>
      </c>
      <c r="L63" s="37">
        <v>5</v>
      </c>
      <c r="M63" s="70">
        <f t="shared" si="6"/>
        <v>0.13157894736842105</v>
      </c>
      <c r="N63" s="35"/>
    </row>
    <row r="64" spans="1:14" s="32" customFormat="1" ht="14.25" customHeight="1" x14ac:dyDescent="0.25">
      <c r="A64" s="49">
        <v>0.76041666666666663</v>
      </c>
      <c r="B64" s="37">
        <f t="shared" si="3"/>
        <v>28</v>
      </c>
      <c r="C64" s="37">
        <f t="shared" si="0"/>
        <v>28</v>
      </c>
      <c r="D64" s="70">
        <f t="shared" si="1"/>
        <v>1</v>
      </c>
      <c r="E64" s="84">
        <v>24</v>
      </c>
      <c r="F64" s="37">
        <v>24</v>
      </c>
      <c r="G64" s="70">
        <f t="shared" si="4"/>
        <v>1</v>
      </c>
      <c r="H64" s="84">
        <v>4</v>
      </c>
      <c r="I64" s="37">
        <v>4</v>
      </c>
      <c r="J64" s="70">
        <f t="shared" si="5"/>
        <v>1</v>
      </c>
      <c r="K64" s="37">
        <f t="shared" si="2"/>
        <v>24</v>
      </c>
      <c r="L64" s="37">
        <v>3</v>
      </c>
      <c r="M64" s="70">
        <f t="shared" si="6"/>
        <v>0.125</v>
      </c>
    </row>
    <row r="65" spans="1:13" s="32" customFormat="1" ht="14.25" customHeight="1" x14ac:dyDescent="0.25">
      <c r="A65" s="49">
        <v>0.77083333333333337</v>
      </c>
      <c r="B65" s="37">
        <f t="shared" si="3"/>
        <v>20</v>
      </c>
      <c r="C65" s="37">
        <f t="shared" si="0"/>
        <v>20</v>
      </c>
      <c r="D65" s="70">
        <f t="shared" si="1"/>
        <v>1</v>
      </c>
      <c r="E65" s="84">
        <v>17</v>
      </c>
      <c r="F65" s="37">
        <v>17</v>
      </c>
      <c r="G65" s="70">
        <f t="shared" si="4"/>
        <v>1</v>
      </c>
      <c r="H65" s="84">
        <v>3</v>
      </c>
      <c r="I65" s="37">
        <v>3</v>
      </c>
      <c r="J65" s="70">
        <f t="shared" si="5"/>
        <v>1</v>
      </c>
      <c r="K65" s="37">
        <f t="shared" si="2"/>
        <v>17</v>
      </c>
      <c r="L65" s="37">
        <v>2</v>
      </c>
      <c r="M65" s="70">
        <f t="shared" si="6"/>
        <v>0.11764705882352941</v>
      </c>
    </row>
    <row r="66" spans="1:13" s="32" customFormat="1" ht="14.25" customHeight="1" thickBot="1" x14ac:dyDescent="0.3">
      <c r="A66" s="49">
        <v>0.78125</v>
      </c>
      <c r="B66" s="37">
        <f t="shared" si="3"/>
        <v>21</v>
      </c>
      <c r="C66" s="37">
        <f t="shared" si="0"/>
        <v>20</v>
      </c>
      <c r="D66" s="70">
        <f t="shared" si="1"/>
        <v>0.95238095238095233</v>
      </c>
      <c r="E66" s="84">
        <v>17</v>
      </c>
      <c r="F66" s="37">
        <v>17</v>
      </c>
      <c r="G66" s="70">
        <f t="shared" si="4"/>
        <v>1</v>
      </c>
      <c r="H66" s="84">
        <v>4</v>
      </c>
      <c r="I66" s="37">
        <v>3</v>
      </c>
      <c r="J66" s="70">
        <f t="shared" si="5"/>
        <v>0.75</v>
      </c>
      <c r="K66" s="37">
        <f t="shared" si="2"/>
        <v>17</v>
      </c>
      <c r="L66" s="37">
        <v>2</v>
      </c>
      <c r="M66" s="70">
        <f t="shared" si="6"/>
        <v>0.11764705882352941</v>
      </c>
    </row>
    <row r="67" spans="1:13" ht="14.25" customHeight="1" thickTop="1" thickBot="1" x14ac:dyDescent="0.3">
      <c r="A67" s="71" t="s">
        <v>2</v>
      </c>
      <c r="B67" s="71">
        <f>SUM(B15:B66)</f>
        <v>1316</v>
      </c>
      <c r="C67" s="71">
        <f>SUM(C15:C66)</f>
        <v>1286</v>
      </c>
      <c r="D67" s="72">
        <f>IFERROR(IF(AND(B67=0,C67=0),0,C67/B67),0)</f>
        <v>0.97720364741641341</v>
      </c>
      <c r="E67" s="71">
        <f>SUM(E15:E66)</f>
        <v>1162</v>
      </c>
      <c r="F67" s="71">
        <f>SUM(F15:F66)</f>
        <v>1140</v>
      </c>
      <c r="G67" s="72">
        <f>IFERROR(IF(AND(E67=0,F67=0),0,F67/E67),0)</f>
        <v>0.98106712564543885</v>
      </c>
      <c r="H67" s="71">
        <f>SUM(H15:H66)</f>
        <v>154</v>
      </c>
      <c r="I67" s="71">
        <f>SUM(I15:I66)</f>
        <v>146</v>
      </c>
      <c r="J67" s="72">
        <f>IFERROR(IF(AND(H67=0,I67=0),0,I67/H67),0)</f>
        <v>0.94805194805194803</v>
      </c>
      <c r="K67" s="71">
        <f>SUM(K15:K66)</f>
        <v>1162</v>
      </c>
      <c r="L67" s="71">
        <f>SUM(L15:L66)</f>
        <v>209</v>
      </c>
      <c r="M67" s="72">
        <f>IFERROR(IF(AND(K67=0,L67=0),0,L67/K67),0)</f>
        <v>0.17986230636833048</v>
      </c>
    </row>
    <row r="68" spans="1:13" ht="14.25" customHeight="1" thickTop="1" x14ac:dyDescent="0.25"/>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conditionalFormatting sqref="G15:G22 J15:J22 M15:M66 G24:G66 J24:J66">
    <cfRule type="expression" dxfId="1"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95CAC-559D-406A-B8A9-11BCF2DD45F5}">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24</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31</v>
      </c>
      <c r="C15" s="37">
        <f t="shared" ref="C15:C66" si="0">F15+I15</f>
        <v>29</v>
      </c>
      <c r="D15" s="60">
        <f t="shared" ref="D15:D66" si="1">IF(OR(B15=0,C15=0),0,C15/B15)</f>
        <v>0.93548387096774188</v>
      </c>
      <c r="E15" s="84">
        <v>4</v>
      </c>
      <c r="F15" s="37">
        <v>3</v>
      </c>
      <c r="G15" s="60">
        <f>IF(OR(E15=0,F15=0),0,F15/E15)</f>
        <v>0.75</v>
      </c>
      <c r="H15" s="84">
        <v>27</v>
      </c>
      <c r="I15" s="37">
        <v>26</v>
      </c>
      <c r="J15" s="60">
        <f>IF(OR(H15=0,I15=0),0,I15/H15)</f>
        <v>0.96296296296296291</v>
      </c>
      <c r="K15" s="35"/>
    </row>
    <row r="16" spans="1:11" s="32" customFormat="1" ht="14.25" customHeight="1" x14ac:dyDescent="0.25">
      <c r="A16" s="49">
        <v>0.26041666666666669</v>
      </c>
      <c r="B16" s="37">
        <f t="shared" ref="B16:B66" si="2">E16+H16</f>
        <v>40</v>
      </c>
      <c r="C16" s="37">
        <f t="shared" si="0"/>
        <v>39</v>
      </c>
      <c r="D16" s="60">
        <f t="shared" si="1"/>
        <v>0.97499999999999998</v>
      </c>
      <c r="E16" s="84">
        <v>2</v>
      </c>
      <c r="F16" s="37">
        <v>2</v>
      </c>
      <c r="G16" s="60">
        <f t="shared" ref="G16:G66" si="3">IF(OR(E16=0,F16=0),0,F16/E16)</f>
        <v>1</v>
      </c>
      <c r="H16" s="84">
        <v>38</v>
      </c>
      <c r="I16" s="37">
        <v>37</v>
      </c>
      <c r="J16" s="60">
        <f t="shared" ref="J16:J66" si="4">IF(OR(H16=0,I16=0),0,I16/H16)</f>
        <v>0.97368421052631582</v>
      </c>
      <c r="K16" s="35"/>
    </row>
    <row r="17" spans="1:11" s="32" customFormat="1" ht="14.25" customHeight="1" x14ac:dyDescent="0.25">
      <c r="A17" s="49">
        <v>0.27083333333333331</v>
      </c>
      <c r="B17" s="37">
        <f t="shared" si="2"/>
        <v>79</v>
      </c>
      <c r="C17" s="37">
        <f t="shared" si="0"/>
        <v>75</v>
      </c>
      <c r="D17" s="60">
        <f t="shared" si="1"/>
        <v>0.94936708860759489</v>
      </c>
      <c r="E17" s="84">
        <v>9</v>
      </c>
      <c r="F17" s="37">
        <v>6</v>
      </c>
      <c r="G17" s="60">
        <f t="shared" si="3"/>
        <v>0.66666666666666663</v>
      </c>
      <c r="H17" s="84">
        <v>70</v>
      </c>
      <c r="I17" s="37">
        <v>69</v>
      </c>
      <c r="J17" s="60">
        <f t="shared" si="4"/>
        <v>0.98571428571428577</v>
      </c>
      <c r="K17" s="35"/>
    </row>
    <row r="18" spans="1:11" s="32" customFormat="1" ht="14.25" customHeight="1" x14ac:dyDescent="0.25">
      <c r="A18" s="49">
        <v>0.28125</v>
      </c>
      <c r="B18" s="37">
        <f t="shared" si="2"/>
        <v>96</v>
      </c>
      <c r="C18" s="37">
        <f t="shared" si="0"/>
        <v>93</v>
      </c>
      <c r="D18" s="60">
        <f t="shared" si="1"/>
        <v>0.96875</v>
      </c>
      <c r="E18" s="84">
        <v>10</v>
      </c>
      <c r="F18" s="37">
        <v>7</v>
      </c>
      <c r="G18" s="60">
        <f t="shared" si="3"/>
        <v>0.7</v>
      </c>
      <c r="H18" s="84">
        <v>86</v>
      </c>
      <c r="I18" s="37">
        <v>86</v>
      </c>
      <c r="J18" s="60">
        <f t="shared" si="4"/>
        <v>1</v>
      </c>
      <c r="K18" s="35"/>
    </row>
    <row r="19" spans="1:11" s="32" customFormat="1" ht="14.25" customHeight="1" x14ac:dyDescent="0.25">
      <c r="A19" s="49">
        <v>0.29166666666666669</v>
      </c>
      <c r="B19" s="37">
        <f t="shared" si="2"/>
        <v>46</v>
      </c>
      <c r="C19" s="37">
        <f t="shared" si="0"/>
        <v>45</v>
      </c>
      <c r="D19" s="60">
        <f t="shared" si="1"/>
        <v>0.97826086956521741</v>
      </c>
      <c r="E19" s="84">
        <v>8</v>
      </c>
      <c r="F19" s="37">
        <v>7</v>
      </c>
      <c r="G19" s="60">
        <f t="shared" si="3"/>
        <v>0.875</v>
      </c>
      <c r="H19" s="84">
        <v>38</v>
      </c>
      <c r="I19" s="37">
        <v>38</v>
      </c>
      <c r="J19" s="60">
        <f t="shared" si="4"/>
        <v>1</v>
      </c>
      <c r="K19" s="35"/>
    </row>
    <row r="20" spans="1:11" s="32" customFormat="1" ht="14.25" customHeight="1" x14ac:dyDescent="0.25">
      <c r="A20" s="49">
        <v>0.30208333333333331</v>
      </c>
      <c r="B20" s="37">
        <f t="shared" si="2"/>
        <v>61</v>
      </c>
      <c r="C20" s="37">
        <f t="shared" si="0"/>
        <v>59</v>
      </c>
      <c r="D20" s="60">
        <f t="shared" si="1"/>
        <v>0.96721311475409832</v>
      </c>
      <c r="E20" s="84">
        <v>8</v>
      </c>
      <c r="F20" s="37">
        <v>6</v>
      </c>
      <c r="G20" s="60">
        <f t="shared" si="3"/>
        <v>0.75</v>
      </c>
      <c r="H20" s="84">
        <v>53</v>
      </c>
      <c r="I20" s="37">
        <v>53</v>
      </c>
      <c r="J20" s="60">
        <f t="shared" si="4"/>
        <v>1</v>
      </c>
      <c r="K20" s="35"/>
    </row>
    <row r="21" spans="1:11" s="32" customFormat="1" ht="14.25" customHeight="1" x14ac:dyDescent="0.25">
      <c r="A21" s="49">
        <v>0.3125</v>
      </c>
      <c r="B21" s="37">
        <f t="shared" si="2"/>
        <v>51</v>
      </c>
      <c r="C21" s="37">
        <f t="shared" si="0"/>
        <v>40</v>
      </c>
      <c r="D21" s="60">
        <f t="shared" si="1"/>
        <v>0.78431372549019607</v>
      </c>
      <c r="E21" s="84">
        <v>13</v>
      </c>
      <c r="F21" s="37">
        <v>7</v>
      </c>
      <c r="G21" s="60">
        <f t="shared" si="3"/>
        <v>0.53846153846153844</v>
      </c>
      <c r="H21" s="84">
        <v>38</v>
      </c>
      <c r="I21" s="37">
        <v>33</v>
      </c>
      <c r="J21" s="60">
        <f t="shared" si="4"/>
        <v>0.86842105263157898</v>
      </c>
      <c r="K21" s="35"/>
    </row>
    <row r="22" spans="1:11" s="32" customFormat="1" ht="14.25" customHeight="1" x14ac:dyDescent="0.25">
      <c r="A22" s="49">
        <v>0.32291666666666669</v>
      </c>
      <c r="B22" s="37">
        <f t="shared" si="2"/>
        <v>59</v>
      </c>
      <c r="C22" s="37">
        <f t="shared" si="0"/>
        <v>41</v>
      </c>
      <c r="D22" s="60">
        <f t="shared" si="1"/>
        <v>0.69491525423728817</v>
      </c>
      <c r="E22" s="84">
        <v>10</v>
      </c>
      <c r="F22" s="37">
        <v>5</v>
      </c>
      <c r="G22" s="60">
        <f t="shared" si="3"/>
        <v>0.5</v>
      </c>
      <c r="H22" s="84">
        <v>49</v>
      </c>
      <c r="I22" s="37">
        <v>36</v>
      </c>
      <c r="J22" s="60">
        <f t="shared" si="4"/>
        <v>0.73469387755102045</v>
      </c>
      <c r="K22" s="35"/>
    </row>
    <row r="23" spans="1:11" s="32" customFormat="1" ht="14.25" customHeight="1" x14ac:dyDescent="0.25">
      <c r="A23" s="49">
        <v>0.33333333333333331</v>
      </c>
      <c r="B23" s="37">
        <f t="shared" si="2"/>
        <v>56</v>
      </c>
      <c r="C23" s="37">
        <f t="shared" si="0"/>
        <v>46</v>
      </c>
      <c r="D23" s="60">
        <f t="shared" si="1"/>
        <v>0.8214285714285714</v>
      </c>
      <c r="E23" s="84">
        <v>20</v>
      </c>
      <c r="F23" s="37">
        <v>14</v>
      </c>
      <c r="G23" s="60">
        <f t="shared" si="3"/>
        <v>0.7</v>
      </c>
      <c r="H23" s="84">
        <v>36</v>
      </c>
      <c r="I23" s="37">
        <v>32</v>
      </c>
      <c r="J23" s="60">
        <f t="shared" si="4"/>
        <v>0.88888888888888884</v>
      </c>
      <c r="K23" s="35"/>
    </row>
    <row r="24" spans="1:11" s="32" customFormat="1" ht="14.25" customHeight="1" x14ac:dyDescent="0.25">
      <c r="A24" s="49">
        <v>0.34375</v>
      </c>
      <c r="B24" s="37">
        <f t="shared" si="2"/>
        <v>51</v>
      </c>
      <c r="C24" s="37">
        <f t="shared" si="0"/>
        <v>47</v>
      </c>
      <c r="D24" s="60">
        <f t="shared" si="1"/>
        <v>0.92156862745098034</v>
      </c>
      <c r="E24" s="84">
        <v>16</v>
      </c>
      <c r="F24" s="37">
        <v>12</v>
      </c>
      <c r="G24" s="60">
        <f t="shared" si="3"/>
        <v>0.75</v>
      </c>
      <c r="H24" s="84">
        <v>35</v>
      </c>
      <c r="I24" s="37">
        <v>35</v>
      </c>
      <c r="J24" s="60">
        <f t="shared" si="4"/>
        <v>1</v>
      </c>
      <c r="K24" s="35"/>
    </row>
    <row r="25" spans="1:11" s="32" customFormat="1" ht="14.25" customHeight="1" x14ac:dyDescent="0.25">
      <c r="A25" s="49">
        <v>0.35416666666666669</v>
      </c>
      <c r="B25" s="37">
        <f t="shared" si="2"/>
        <v>46</v>
      </c>
      <c r="C25" s="37">
        <f t="shared" si="0"/>
        <v>40</v>
      </c>
      <c r="D25" s="60">
        <f t="shared" si="1"/>
        <v>0.86956521739130432</v>
      </c>
      <c r="E25" s="84">
        <v>17</v>
      </c>
      <c r="F25" s="37">
        <v>11</v>
      </c>
      <c r="G25" s="60">
        <f t="shared" si="3"/>
        <v>0.6470588235294118</v>
      </c>
      <c r="H25" s="84">
        <v>29</v>
      </c>
      <c r="I25" s="37">
        <v>29</v>
      </c>
      <c r="J25" s="60">
        <f t="shared" si="4"/>
        <v>1</v>
      </c>
      <c r="K25" s="35"/>
    </row>
    <row r="26" spans="1:11" s="32" customFormat="1" ht="14.25" customHeight="1" x14ac:dyDescent="0.25">
      <c r="A26" s="49">
        <v>0.36458333333333331</v>
      </c>
      <c r="B26" s="37">
        <f t="shared" si="2"/>
        <v>50</v>
      </c>
      <c r="C26" s="37">
        <f t="shared" si="0"/>
        <v>44</v>
      </c>
      <c r="D26" s="60">
        <f t="shared" si="1"/>
        <v>0.88</v>
      </c>
      <c r="E26" s="84">
        <v>14</v>
      </c>
      <c r="F26" s="37">
        <v>12</v>
      </c>
      <c r="G26" s="60">
        <f t="shared" si="3"/>
        <v>0.8571428571428571</v>
      </c>
      <c r="H26" s="84">
        <v>36</v>
      </c>
      <c r="I26" s="37">
        <v>32</v>
      </c>
      <c r="J26" s="60">
        <f t="shared" si="4"/>
        <v>0.88888888888888884</v>
      </c>
      <c r="K26" s="35"/>
    </row>
    <row r="27" spans="1:11" s="32" customFormat="1" ht="14.25" customHeight="1" x14ac:dyDescent="0.25">
      <c r="A27" s="49">
        <v>0.375</v>
      </c>
      <c r="B27" s="37">
        <f t="shared" si="2"/>
        <v>50</v>
      </c>
      <c r="C27" s="37">
        <f t="shared" si="0"/>
        <v>50</v>
      </c>
      <c r="D27" s="60">
        <f t="shared" si="1"/>
        <v>1</v>
      </c>
      <c r="E27" s="84">
        <v>18</v>
      </c>
      <c r="F27" s="37">
        <v>18</v>
      </c>
      <c r="G27" s="60">
        <f t="shared" si="3"/>
        <v>1</v>
      </c>
      <c r="H27" s="84">
        <v>32</v>
      </c>
      <c r="I27" s="37">
        <v>32</v>
      </c>
      <c r="J27" s="60">
        <f t="shared" si="4"/>
        <v>1</v>
      </c>
      <c r="K27" s="35"/>
    </row>
    <row r="28" spans="1:11" s="32" customFormat="1" ht="14.25" customHeight="1" x14ac:dyDescent="0.25">
      <c r="A28" s="49">
        <v>0.38541666666666669</v>
      </c>
      <c r="B28" s="37">
        <f t="shared" si="2"/>
        <v>48</v>
      </c>
      <c r="C28" s="37">
        <f t="shared" si="0"/>
        <v>43</v>
      </c>
      <c r="D28" s="60">
        <f t="shared" si="1"/>
        <v>0.89583333333333337</v>
      </c>
      <c r="E28" s="84">
        <v>10</v>
      </c>
      <c r="F28" s="37">
        <v>5</v>
      </c>
      <c r="G28" s="60">
        <f t="shared" si="3"/>
        <v>0.5</v>
      </c>
      <c r="H28" s="84">
        <v>38</v>
      </c>
      <c r="I28" s="37">
        <v>38</v>
      </c>
      <c r="J28" s="60">
        <f t="shared" si="4"/>
        <v>1</v>
      </c>
      <c r="K28" s="35"/>
    </row>
    <row r="29" spans="1:11" s="32" customFormat="1" ht="14.25" customHeight="1" x14ac:dyDescent="0.25">
      <c r="A29" s="49">
        <v>0.39583333333333331</v>
      </c>
      <c r="B29" s="37">
        <f t="shared" si="2"/>
        <v>36</v>
      </c>
      <c r="C29" s="37">
        <f t="shared" si="0"/>
        <v>33</v>
      </c>
      <c r="D29" s="60">
        <f t="shared" si="1"/>
        <v>0.91666666666666663</v>
      </c>
      <c r="E29" s="84">
        <v>9</v>
      </c>
      <c r="F29" s="37">
        <v>6</v>
      </c>
      <c r="G29" s="60">
        <f t="shared" si="3"/>
        <v>0.66666666666666663</v>
      </c>
      <c r="H29" s="84">
        <v>27</v>
      </c>
      <c r="I29" s="37">
        <v>27</v>
      </c>
      <c r="J29" s="60">
        <f t="shared" si="4"/>
        <v>1</v>
      </c>
      <c r="K29" s="35"/>
    </row>
    <row r="30" spans="1:11" s="32" customFormat="1" ht="14.25" customHeight="1" x14ac:dyDescent="0.25">
      <c r="A30" s="49">
        <v>0.40625</v>
      </c>
      <c r="B30" s="37">
        <f t="shared" si="2"/>
        <v>52</v>
      </c>
      <c r="C30" s="37">
        <f t="shared" si="0"/>
        <v>42</v>
      </c>
      <c r="D30" s="60">
        <f t="shared" si="1"/>
        <v>0.80769230769230771</v>
      </c>
      <c r="E30" s="84">
        <v>19</v>
      </c>
      <c r="F30" s="37">
        <v>10</v>
      </c>
      <c r="G30" s="60">
        <f t="shared" si="3"/>
        <v>0.52631578947368418</v>
      </c>
      <c r="H30" s="84">
        <v>33</v>
      </c>
      <c r="I30" s="37">
        <v>32</v>
      </c>
      <c r="J30" s="60">
        <f t="shared" si="4"/>
        <v>0.96969696969696972</v>
      </c>
      <c r="K30" s="35"/>
    </row>
    <row r="31" spans="1:11" s="32" customFormat="1" ht="14.25" customHeight="1" x14ac:dyDescent="0.25">
      <c r="A31" s="49">
        <v>0.41666666666666669</v>
      </c>
      <c r="B31" s="37">
        <f t="shared" si="2"/>
        <v>56</v>
      </c>
      <c r="C31" s="37">
        <f t="shared" si="0"/>
        <v>50</v>
      </c>
      <c r="D31" s="60">
        <f t="shared" si="1"/>
        <v>0.8928571428571429</v>
      </c>
      <c r="E31" s="84">
        <v>23</v>
      </c>
      <c r="F31" s="37">
        <v>18</v>
      </c>
      <c r="G31" s="60">
        <f t="shared" si="3"/>
        <v>0.78260869565217395</v>
      </c>
      <c r="H31" s="84">
        <v>33</v>
      </c>
      <c r="I31" s="37">
        <v>32</v>
      </c>
      <c r="J31" s="60">
        <f t="shared" si="4"/>
        <v>0.96969696969696972</v>
      </c>
      <c r="K31" s="35"/>
    </row>
    <row r="32" spans="1:11" s="32" customFormat="1" ht="14.25" customHeight="1" x14ac:dyDescent="0.25">
      <c r="A32" s="49">
        <v>0.42708333333333331</v>
      </c>
      <c r="B32" s="37">
        <f t="shared" si="2"/>
        <v>63</v>
      </c>
      <c r="C32" s="37">
        <f t="shared" si="0"/>
        <v>57</v>
      </c>
      <c r="D32" s="60">
        <f t="shared" si="1"/>
        <v>0.90476190476190477</v>
      </c>
      <c r="E32" s="84">
        <v>19</v>
      </c>
      <c r="F32" s="37">
        <v>13</v>
      </c>
      <c r="G32" s="60">
        <f t="shared" si="3"/>
        <v>0.68421052631578949</v>
      </c>
      <c r="H32" s="84">
        <v>44</v>
      </c>
      <c r="I32" s="37">
        <v>44</v>
      </c>
      <c r="J32" s="60">
        <f t="shared" si="4"/>
        <v>1</v>
      </c>
      <c r="K32" s="35"/>
    </row>
    <row r="33" spans="1:11" s="32" customFormat="1" ht="14.25" customHeight="1" x14ac:dyDescent="0.25">
      <c r="A33" s="49">
        <v>0.4375</v>
      </c>
      <c r="B33" s="37">
        <f t="shared" si="2"/>
        <v>46</v>
      </c>
      <c r="C33" s="37">
        <f t="shared" si="0"/>
        <v>41</v>
      </c>
      <c r="D33" s="60">
        <f t="shared" si="1"/>
        <v>0.89130434782608692</v>
      </c>
      <c r="E33" s="84">
        <v>20</v>
      </c>
      <c r="F33" s="37">
        <v>17</v>
      </c>
      <c r="G33" s="60">
        <f t="shared" si="3"/>
        <v>0.85</v>
      </c>
      <c r="H33" s="84">
        <v>26</v>
      </c>
      <c r="I33" s="37">
        <v>24</v>
      </c>
      <c r="J33" s="60">
        <f t="shared" si="4"/>
        <v>0.92307692307692313</v>
      </c>
      <c r="K33" s="35"/>
    </row>
    <row r="34" spans="1:11" s="32" customFormat="1" ht="14.25" customHeight="1" x14ac:dyDescent="0.25">
      <c r="A34" s="49">
        <v>0.44791666666666669</v>
      </c>
      <c r="B34" s="37">
        <f t="shared" si="2"/>
        <v>42</v>
      </c>
      <c r="C34" s="37">
        <f t="shared" si="0"/>
        <v>42</v>
      </c>
      <c r="D34" s="60">
        <f t="shared" si="1"/>
        <v>1</v>
      </c>
      <c r="E34" s="84">
        <v>15</v>
      </c>
      <c r="F34" s="37">
        <v>15</v>
      </c>
      <c r="G34" s="60">
        <f t="shared" si="3"/>
        <v>1</v>
      </c>
      <c r="H34" s="84">
        <v>27</v>
      </c>
      <c r="I34" s="37">
        <v>27</v>
      </c>
      <c r="J34" s="60">
        <f t="shared" si="4"/>
        <v>1</v>
      </c>
      <c r="K34" s="35"/>
    </row>
    <row r="35" spans="1:11" s="32" customFormat="1" ht="14.25" customHeight="1" x14ac:dyDescent="0.25">
      <c r="A35" s="49">
        <v>0.45833333333333331</v>
      </c>
      <c r="B35" s="37">
        <f t="shared" si="2"/>
        <v>39</v>
      </c>
      <c r="C35" s="37">
        <f t="shared" si="0"/>
        <v>35</v>
      </c>
      <c r="D35" s="60">
        <f t="shared" si="1"/>
        <v>0.89743589743589747</v>
      </c>
      <c r="E35" s="84">
        <v>13</v>
      </c>
      <c r="F35" s="37">
        <v>9</v>
      </c>
      <c r="G35" s="60">
        <f t="shared" si="3"/>
        <v>0.69230769230769229</v>
      </c>
      <c r="H35" s="84">
        <v>26</v>
      </c>
      <c r="I35" s="37">
        <v>26</v>
      </c>
      <c r="J35" s="60">
        <f t="shared" si="4"/>
        <v>1</v>
      </c>
      <c r="K35" s="35"/>
    </row>
    <row r="36" spans="1:11" s="32" customFormat="1" ht="14.25" customHeight="1" x14ac:dyDescent="0.25">
      <c r="A36" s="49">
        <v>0.46875</v>
      </c>
      <c r="B36" s="37">
        <f t="shared" si="2"/>
        <v>42</v>
      </c>
      <c r="C36" s="37">
        <f t="shared" si="0"/>
        <v>38</v>
      </c>
      <c r="D36" s="60">
        <f t="shared" si="1"/>
        <v>0.90476190476190477</v>
      </c>
      <c r="E36" s="84">
        <v>16</v>
      </c>
      <c r="F36" s="37">
        <v>12</v>
      </c>
      <c r="G36" s="60">
        <f t="shared" si="3"/>
        <v>0.75</v>
      </c>
      <c r="H36" s="84">
        <v>26</v>
      </c>
      <c r="I36" s="37">
        <v>26</v>
      </c>
      <c r="J36" s="60">
        <f t="shared" si="4"/>
        <v>1</v>
      </c>
      <c r="K36" s="35"/>
    </row>
    <row r="37" spans="1:11" s="32" customFormat="1" ht="14.25" customHeight="1" x14ac:dyDescent="0.25">
      <c r="A37" s="49">
        <v>0.47916666666666669</v>
      </c>
      <c r="B37" s="37">
        <f t="shared" si="2"/>
        <v>57</v>
      </c>
      <c r="C37" s="37">
        <f t="shared" si="0"/>
        <v>49</v>
      </c>
      <c r="D37" s="60">
        <f t="shared" si="1"/>
        <v>0.85964912280701755</v>
      </c>
      <c r="E37" s="84">
        <v>20</v>
      </c>
      <c r="F37" s="37">
        <v>15</v>
      </c>
      <c r="G37" s="60">
        <f t="shared" si="3"/>
        <v>0.75</v>
      </c>
      <c r="H37" s="84">
        <v>37</v>
      </c>
      <c r="I37" s="37">
        <v>34</v>
      </c>
      <c r="J37" s="60">
        <f t="shared" si="4"/>
        <v>0.91891891891891897</v>
      </c>
      <c r="K37" s="35"/>
    </row>
    <row r="38" spans="1:11" s="32" customFormat="1" ht="14.25" customHeight="1" x14ac:dyDescent="0.25">
      <c r="A38" s="49">
        <v>0.48958333333333331</v>
      </c>
      <c r="B38" s="37">
        <f t="shared" si="2"/>
        <v>58</v>
      </c>
      <c r="C38" s="37">
        <f t="shared" si="0"/>
        <v>48</v>
      </c>
      <c r="D38" s="60">
        <f t="shared" si="1"/>
        <v>0.82758620689655171</v>
      </c>
      <c r="E38" s="84">
        <v>22</v>
      </c>
      <c r="F38" s="37">
        <v>13</v>
      </c>
      <c r="G38" s="60">
        <f t="shared" si="3"/>
        <v>0.59090909090909094</v>
      </c>
      <c r="H38" s="84">
        <v>36</v>
      </c>
      <c r="I38" s="37">
        <v>35</v>
      </c>
      <c r="J38" s="60">
        <f t="shared" si="4"/>
        <v>0.97222222222222221</v>
      </c>
      <c r="K38" s="35"/>
    </row>
    <row r="39" spans="1:11" s="32" customFormat="1" ht="14.25" customHeight="1" x14ac:dyDescent="0.25">
      <c r="A39" s="49">
        <v>0.5</v>
      </c>
      <c r="B39" s="37">
        <f t="shared" si="2"/>
        <v>59</v>
      </c>
      <c r="C39" s="37">
        <f t="shared" si="0"/>
        <v>52</v>
      </c>
      <c r="D39" s="60">
        <f t="shared" si="1"/>
        <v>0.88135593220338981</v>
      </c>
      <c r="E39" s="84">
        <v>25</v>
      </c>
      <c r="F39" s="37">
        <v>18</v>
      </c>
      <c r="G39" s="60">
        <f t="shared" si="3"/>
        <v>0.72</v>
      </c>
      <c r="H39" s="84">
        <v>34</v>
      </c>
      <c r="I39" s="37">
        <v>34</v>
      </c>
      <c r="J39" s="60">
        <f t="shared" si="4"/>
        <v>1</v>
      </c>
      <c r="K39" s="35"/>
    </row>
    <row r="40" spans="1:11" s="32" customFormat="1" ht="14.25" customHeight="1" x14ac:dyDescent="0.25">
      <c r="A40" s="49">
        <v>0.51041666666666663</v>
      </c>
      <c r="B40" s="37">
        <f t="shared" si="2"/>
        <v>63</v>
      </c>
      <c r="C40" s="37">
        <f t="shared" si="0"/>
        <v>53</v>
      </c>
      <c r="D40" s="60">
        <f t="shared" si="1"/>
        <v>0.84126984126984128</v>
      </c>
      <c r="E40" s="84">
        <v>28</v>
      </c>
      <c r="F40" s="37">
        <v>20</v>
      </c>
      <c r="G40" s="60">
        <f t="shared" si="3"/>
        <v>0.7142857142857143</v>
      </c>
      <c r="H40" s="84">
        <v>35</v>
      </c>
      <c r="I40" s="37">
        <v>33</v>
      </c>
      <c r="J40" s="60">
        <f t="shared" si="4"/>
        <v>0.94285714285714284</v>
      </c>
      <c r="K40" s="35"/>
    </row>
    <row r="41" spans="1:11" s="32" customFormat="1" ht="14.25" customHeight="1" x14ac:dyDescent="0.25">
      <c r="A41" s="49">
        <v>0.52083333333333337</v>
      </c>
      <c r="B41" s="37">
        <f t="shared" si="2"/>
        <v>61</v>
      </c>
      <c r="C41" s="37">
        <f t="shared" si="0"/>
        <v>57</v>
      </c>
      <c r="D41" s="60">
        <f t="shared" si="1"/>
        <v>0.93442622950819676</v>
      </c>
      <c r="E41" s="84">
        <v>19</v>
      </c>
      <c r="F41" s="37">
        <v>16</v>
      </c>
      <c r="G41" s="60">
        <f t="shared" si="3"/>
        <v>0.84210526315789469</v>
      </c>
      <c r="H41" s="84">
        <v>42</v>
      </c>
      <c r="I41" s="37">
        <v>41</v>
      </c>
      <c r="J41" s="60">
        <f t="shared" si="4"/>
        <v>0.97619047619047616</v>
      </c>
      <c r="K41" s="35"/>
    </row>
    <row r="42" spans="1:11" s="32" customFormat="1" ht="14.25" customHeight="1" x14ac:dyDescent="0.25">
      <c r="A42" s="49">
        <v>0.53125</v>
      </c>
      <c r="B42" s="37">
        <f t="shared" si="2"/>
        <v>61</v>
      </c>
      <c r="C42" s="37">
        <f t="shared" si="0"/>
        <v>52</v>
      </c>
      <c r="D42" s="60">
        <f t="shared" si="1"/>
        <v>0.85245901639344257</v>
      </c>
      <c r="E42" s="84">
        <v>21</v>
      </c>
      <c r="F42" s="37">
        <v>13</v>
      </c>
      <c r="G42" s="60">
        <f t="shared" si="3"/>
        <v>0.61904761904761907</v>
      </c>
      <c r="H42" s="84">
        <v>40</v>
      </c>
      <c r="I42" s="37">
        <v>39</v>
      </c>
      <c r="J42" s="60">
        <f t="shared" si="4"/>
        <v>0.97499999999999998</v>
      </c>
      <c r="K42" s="35"/>
    </row>
    <row r="43" spans="1:11" s="32" customFormat="1" ht="14.25" customHeight="1" x14ac:dyDescent="0.25">
      <c r="A43" s="49">
        <v>0.54166666666666663</v>
      </c>
      <c r="B43" s="37">
        <f t="shared" si="2"/>
        <v>59</v>
      </c>
      <c r="C43" s="37">
        <f t="shared" si="0"/>
        <v>52</v>
      </c>
      <c r="D43" s="60">
        <f t="shared" si="1"/>
        <v>0.88135593220338981</v>
      </c>
      <c r="E43" s="84">
        <v>23</v>
      </c>
      <c r="F43" s="37">
        <v>20</v>
      </c>
      <c r="G43" s="60">
        <f t="shared" si="3"/>
        <v>0.86956521739130432</v>
      </c>
      <c r="H43" s="84">
        <v>36</v>
      </c>
      <c r="I43" s="37">
        <v>32</v>
      </c>
      <c r="J43" s="60">
        <f t="shared" si="4"/>
        <v>0.88888888888888884</v>
      </c>
      <c r="K43" s="35"/>
    </row>
    <row r="44" spans="1:11" s="32" customFormat="1" ht="14.25" customHeight="1" x14ac:dyDescent="0.25">
      <c r="A44" s="49">
        <v>0.55208333333333337</v>
      </c>
      <c r="B44" s="37">
        <f t="shared" si="2"/>
        <v>50</v>
      </c>
      <c r="C44" s="37">
        <f t="shared" si="0"/>
        <v>33</v>
      </c>
      <c r="D44" s="60">
        <f t="shared" si="1"/>
        <v>0.66</v>
      </c>
      <c r="E44" s="84">
        <v>16</v>
      </c>
      <c r="F44" s="37">
        <v>9</v>
      </c>
      <c r="G44" s="60">
        <f t="shared" si="3"/>
        <v>0.5625</v>
      </c>
      <c r="H44" s="84">
        <v>34</v>
      </c>
      <c r="I44" s="37">
        <v>24</v>
      </c>
      <c r="J44" s="60">
        <f t="shared" si="4"/>
        <v>0.70588235294117652</v>
      </c>
      <c r="K44" s="35"/>
    </row>
    <row r="45" spans="1:11" s="32" customFormat="1" ht="14.25" customHeight="1" x14ac:dyDescent="0.25">
      <c r="A45" s="49">
        <v>0.5625</v>
      </c>
      <c r="B45" s="37">
        <f t="shared" si="2"/>
        <v>55</v>
      </c>
      <c r="C45" s="37">
        <f t="shared" si="0"/>
        <v>34</v>
      </c>
      <c r="D45" s="60">
        <f t="shared" si="1"/>
        <v>0.61818181818181817</v>
      </c>
      <c r="E45" s="84">
        <v>12</v>
      </c>
      <c r="F45" s="37">
        <v>4</v>
      </c>
      <c r="G45" s="60">
        <f t="shared" si="3"/>
        <v>0.33333333333333331</v>
      </c>
      <c r="H45" s="84">
        <v>43</v>
      </c>
      <c r="I45" s="37">
        <v>30</v>
      </c>
      <c r="J45" s="60">
        <f t="shared" si="4"/>
        <v>0.69767441860465118</v>
      </c>
      <c r="K45" s="35"/>
    </row>
    <row r="46" spans="1:11" s="32" customFormat="1" ht="14.25" customHeight="1" x14ac:dyDescent="0.25">
      <c r="A46" s="49">
        <v>0.57291666666666663</v>
      </c>
      <c r="B46" s="37">
        <f t="shared" si="2"/>
        <v>58</v>
      </c>
      <c r="C46" s="37">
        <f t="shared" si="0"/>
        <v>52</v>
      </c>
      <c r="D46" s="60">
        <f t="shared" si="1"/>
        <v>0.89655172413793105</v>
      </c>
      <c r="E46" s="84">
        <v>21</v>
      </c>
      <c r="F46" s="37">
        <v>15</v>
      </c>
      <c r="G46" s="60">
        <f t="shared" si="3"/>
        <v>0.7142857142857143</v>
      </c>
      <c r="H46" s="84">
        <v>37</v>
      </c>
      <c r="I46" s="37">
        <v>37</v>
      </c>
      <c r="J46" s="60">
        <f t="shared" si="4"/>
        <v>1</v>
      </c>
      <c r="K46" s="35"/>
    </row>
    <row r="47" spans="1:11" s="32" customFormat="1" ht="14.25" customHeight="1" x14ac:dyDescent="0.25">
      <c r="A47" s="49">
        <v>0.58333333333333337</v>
      </c>
      <c r="B47" s="37">
        <f t="shared" si="2"/>
        <v>50</v>
      </c>
      <c r="C47" s="37">
        <f t="shared" si="0"/>
        <v>46</v>
      </c>
      <c r="D47" s="60">
        <f t="shared" si="1"/>
        <v>0.92</v>
      </c>
      <c r="E47" s="84">
        <v>18</v>
      </c>
      <c r="F47" s="37">
        <v>14</v>
      </c>
      <c r="G47" s="60">
        <f t="shared" si="3"/>
        <v>0.77777777777777779</v>
      </c>
      <c r="H47" s="84">
        <v>32</v>
      </c>
      <c r="I47" s="37">
        <v>32</v>
      </c>
      <c r="J47" s="60">
        <f t="shared" si="4"/>
        <v>1</v>
      </c>
      <c r="K47" s="35"/>
    </row>
    <row r="48" spans="1:11" s="32" customFormat="1" ht="14.25" customHeight="1" x14ac:dyDescent="0.25">
      <c r="A48" s="49">
        <v>0.59375</v>
      </c>
      <c r="B48" s="37">
        <f t="shared" si="2"/>
        <v>52</v>
      </c>
      <c r="C48" s="37">
        <f t="shared" si="0"/>
        <v>43</v>
      </c>
      <c r="D48" s="60">
        <f t="shared" si="1"/>
        <v>0.82692307692307687</v>
      </c>
      <c r="E48" s="84">
        <v>21</v>
      </c>
      <c r="F48" s="37">
        <v>14</v>
      </c>
      <c r="G48" s="60">
        <f t="shared" si="3"/>
        <v>0.66666666666666663</v>
      </c>
      <c r="H48" s="84">
        <v>31</v>
      </c>
      <c r="I48" s="37">
        <v>29</v>
      </c>
      <c r="J48" s="60">
        <f t="shared" si="4"/>
        <v>0.93548387096774188</v>
      </c>
      <c r="K48" s="35"/>
    </row>
    <row r="49" spans="1:11" s="32" customFormat="1" ht="14.25" customHeight="1" x14ac:dyDescent="0.25">
      <c r="A49" s="49">
        <v>0.60416666666666663</v>
      </c>
      <c r="B49" s="37">
        <f t="shared" si="2"/>
        <v>44</v>
      </c>
      <c r="C49" s="37">
        <f t="shared" si="0"/>
        <v>41</v>
      </c>
      <c r="D49" s="60">
        <f t="shared" si="1"/>
        <v>0.93181818181818177</v>
      </c>
      <c r="E49" s="84">
        <v>18</v>
      </c>
      <c r="F49" s="37">
        <v>15</v>
      </c>
      <c r="G49" s="60">
        <f t="shared" si="3"/>
        <v>0.83333333333333337</v>
      </c>
      <c r="H49" s="84">
        <v>26</v>
      </c>
      <c r="I49" s="37">
        <v>26</v>
      </c>
      <c r="J49" s="60">
        <f t="shared" si="4"/>
        <v>1</v>
      </c>
      <c r="K49" s="35"/>
    </row>
    <row r="50" spans="1:11" s="32" customFormat="1" ht="14.25" customHeight="1" x14ac:dyDescent="0.25">
      <c r="A50" s="49">
        <v>0.61458333333333337</v>
      </c>
      <c r="B50" s="37">
        <f t="shared" si="2"/>
        <v>43</v>
      </c>
      <c r="C50" s="37">
        <f t="shared" si="0"/>
        <v>39</v>
      </c>
      <c r="D50" s="60">
        <f t="shared" si="1"/>
        <v>0.90697674418604646</v>
      </c>
      <c r="E50" s="84">
        <v>13</v>
      </c>
      <c r="F50" s="37">
        <v>12</v>
      </c>
      <c r="G50" s="60">
        <f t="shared" si="3"/>
        <v>0.92307692307692313</v>
      </c>
      <c r="H50" s="84">
        <v>30</v>
      </c>
      <c r="I50" s="37">
        <v>27</v>
      </c>
      <c r="J50" s="60">
        <f t="shared" si="4"/>
        <v>0.9</v>
      </c>
      <c r="K50" s="35"/>
    </row>
    <row r="51" spans="1:11" s="32" customFormat="1" ht="14.25" customHeight="1" x14ac:dyDescent="0.25">
      <c r="A51" s="49">
        <v>0.625</v>
      </c>
      <c r="B51" s="37">
        <f t="shared" si="2"/>
        <v>40</v>
      </c>
      <c r="C51" s="37">
        <f t="shared" si="0"/>
        <v>39</v>
      </c>
      <c r="D51" s="60">
        <f t="shared" si="1"/>
        <v>0.97499999999999998</v>
      </c>
      <c r="E51" s="84">
        <v>16</v>
      </c>
      <c r="F51" s="37">
        <v>15</v>
      </c>
      <c r="G51" s="60">
        <f t="shared" si="3"/>
        <v>0.9375</v>
      </c>
      <c r="H51" s="84">
        <v>24</v>
      </c>
      <c r="I51" s="37">
        <v>24</v>
      </c>
      <c r="J51" s="60">
        <f t="shared" si="4"/>
        <v>1</v>
      </c>
      <c r="K51" s="35"/>
    </row>
    <row r="52" spans="1:11" s="32" customFormat="1" ht="14.25" customHeight="1" x14ac:dyDescent="0.25">
      <c r="A52" s="49">
        <v>0.63541666666666663</v>
      </c>
      <c r="B52" s="37">
        <f t="shared" si="2"/>
        <v>46</v>
      </c>
      <c r="C52" s="37">
        <f t="shared" si="0"/>
        <v>39</v>
      </c>
      <c r="D52" s="60">
        <f t="shared" si="1"/>
        <v>0.84782608695652173</v>
      </c>
      <c r="E52" s="84">
        <v>20</v>
      </c>
      <c r="F52" s="37">
        <v>14</v>
      </c>
      <c r="G52" s="60">
        <f t="shared" si="3"/>
        <v>0.7</v>
      </c>
      <c r="H52" s="84">
        <v>26</v>
      </c>
      <c r="I52" s="37">
        <v>25</v>
      </c>
      <c r="J52" s="60">
        <f t="shared" si="4"/>
        <v>0.96153846153846156</v>
      </c>
      <c r="K52" s="35"/>
    </row>
    <row r="53" spans="1:11" s="32" customFormat="1" ht="14.25" customHeight="1" x14ac:dyDescent="0.25">
      <c r="A53" s="49">
        <v>0.64583333333333337</v>
      </c>
      <c r="B53" s="37">
        <f t="shared" si="2"/>
        <v>48</v>
      </c>
      <c r="C53" s="37">
        <f t="shared" si="0"/>
        <v>46</v>
      </c>
      <c r="D53" s="60">
        <f t="shared" si="1"/>
        <v>0.95833333333333337</v>
      </c>
      <c r="E53" s="84">
        <v>14</v>
      </c>
      <c r="F53" s="37">
        <v>12</v>
      </c>
      <c r="G53" s="60">
        <f t="shared" si="3"/>
        <v>0.8571428571428571</v>
      </c>
      <c r="H53" s="84">
        <v>34</v>
      </c>
      <c r="I53" s="37">
        <v>34</v>
      </c>
      <c r="J53" s="60">
        <f t="shared" si="4"/>
        <v>1</v>
      </c>
      <c r="K53" s="35"/>
    </row>
    <row r="54" spans="1:11" s="32" customFormat="1" ht="14.25" customHeight="1" x14ac:dyDescent="0.25">
      <c r="A54" s="49">
        <v>0.65625</v>
      </c>
      <c r="B54" s="37">
        <f t="shared" si="2"/>
        <v>66</v>
      </c>
      <c r="C54" s="37">
        <f t="shared" si="0"/>
        <v>62</v>
      </c>
      <c r="D54" s="60">
        <f t="shared" si="1"/>
        <v>0.93939393939393945</v>
      </c>
      <c r="E54" s="84">
        <v>18</v>
      </c>
      <c r="F54" s="37">
        <v>14</v>
      </c>
      <c r="G54" s="60">
        <f t="shared" si="3"/>
        <v>0.77777777777777779</v>
      </c>
      <c r="H54" s="84">
        <v>48</v>
      </c>
      <c r="I54" s="37">
        <v>48</v>
      </c>
      <c r="J54" s="60">
        <f t="shared" si="4"/>
        <v>1</v>
      </c>
      <c r="K54" s="35"/>
    </row>
    <row r="55" spans="1:11" s="32" customFormat="1" ht="14.25" customHeight="1" x14ac:dyDescent="0.25">
      <c r="A55" s="49">
        <v>0.66666666666666663</v>
      </c>
      <c r="B55" s="37">
        <f t="shared" si="2"/>
        <v>111</v>
      </c>
      <c r="C55" s="37">
        <f t="shared" si="0"/>
        <v>67</v>
      </c>
      <c r="D55" s="60">
        <f t="shared" si="1"/>
        <v>0.60360360360360366</v>
      </c>
      <c r="E55" s="84">
        <v>80</v>
      </c>
      <c r="F55" s="37">
        <v>36</v>
      </c>
      <c r="G55" s="60">
        <f t="shared" si="3"/>
        <v>0.45</v>
      </c>
      <c r="H55" s="84">
        <v>31</v>
      </c>
      <c r="I55" s="37">
        <v>31</v>
      </c>
      <c r="J55" s="60">
        <f t="shared" si="4"/>
        <v>1</v>
      </c>
      <c r="K55" s="35"/>
    </row>
    <row r="56" spans="1:11" s="32" customFormat="1" ht="14.25" customHeight="1" x14ac:dyDescent="0.25">
      <c r="A56" s="49">
        <v>0.67708333333333337</v>
      </c>
      <c r="B56" s="37">
        <f t="shared" si="2"/>
        <v>68</v>
      </c>
      <c r="C56" s="37">
        <f t="shared" si="0"/>
        <v>62</v>
      </c>
      <c r="D56" s="60">
        <f t="shared" si="1"/>
        <v>0.91176470588235292</v>
      </c>
      <c r="E56" s="84">
        <v>27</v>
      </c>
      <c r="F56" s="37">
        <v>24</v>
      </c>
      <c r="G56" s="60">
        <f t="shared" si="3"/>
        <v>0.88888888888888884</v>
      </c>
      <c r="H56" s="84">
        <v>41</v>
      </c>
      <c r="I56" s="37">
        <v>38</v>
      </c>
      <c r="J56" s="60">
        <f t="shared" si="4"/>
        <v>0.92682926829268297</v>
      </c>
      <c r="K56" s="35"/>
    </row>
    <row r="57" spans="1:11" s="32" customFormat="1" ht="14.25" customHeight="1" x14ac:dyDescent="0.25">
      <c r="A57" s="49">
        <v>0.6875</v>
      </c>
      <c r="B57" s="37">
        <f t="shared" si="2"/>
        <v>71</v>
      </c>
      <c r="C57" s="37">
        <f t="shared" si="0"/>
        <v>58</v>
      </c>
      <c r="D57" s="60">
        <f t="shared" si="1"/>
        <v>0.81690140845070425</v>
      </c>
      <c r="E57" s="84">
        <v>36</v>
      </c>
      <c r="F57" s="37">
        <v>25</v>
      </c>
      <c r="G57" s="60">
        <f t="shared" si="3"/>
        <v>0.69444444444444442</v>
      </c>
      <c r="H57" s="84">
        <v>35</v>
      </c>
      <c r="I57" s="37">
        <v>33</v>
      </c>
      <c r="J57" s="60">
        <f t="shared" si="4"/>
        <v>0.94285714285714284</v>
      </c>
      <c r="K57" s="35"/>
    </row>
    <row r="58" spans="1:11" s="32" customFormat="1" ht="14.25" customHeight="1" x14ac:dyDescent="0.25">
      <c r="A58" s="49">
        <v>0.69791666666666663</v>
      </c>
      <c r="B58" s="37">
        <f t="shared" si="2"/>
        <v>71</v>
      </c>
      <c r="C58" s="37">
        <f t="shared" si="0"/>
        <v>64</v>
      </c>
      <c r="D58" s="60">
        <f t="shared" si="1"/>
        <v>0.90140845070422537</v>
      </c>
      <c r="E58" s="84">
        <v>24</v>
      </c>
      <c r="F58" s="37">
        <v>17</v>
      </c>
      <c r="G58" s="60">
        <f t="shared" si="3"/>
        <v>0.70833333333333337</v>
      </c>
      <c r="H58" s="84">
        <v>47</v>
      </c>
      <c r="I58" s="37">
        <v>47</v>
      </c>
      <c r="J58" s="60">
        <f t="shared" si="4"/>
        <v>1</v>
      </c>
      <c r="K58" s="35"/>
    </row>
    <row r="59" spans="1:11" s="32" customFormat="1" ht="14.25" customHeight="1" x14ac:dyDescent="0.25">
      <c r="A59" s="49">
        <v>0.70833333333333337</v>
      </c>
      <c r="B59" s="37">
        <f t="shared" si="2"/>
        <v>104</v>
      </c>
      <c r="C59" s="37">
        <f t="shared" si="0"/>
        <v>80</v>
      </c>
      <c r="D59" s="60">
        <f t="shared" si="1"/>
        <v>0.76923076923076927</v>
      </c>
      <c r="E59" s="84">
        <v>66</v>
      </c>
      <c r="F59" s="37">
        <v>43</v>
      </c>
      <c r="G59" s="60">
        <f t="shared" si="3"/>
        <v>0.65151515151515149</v>
      </c>
      <c r="H59" s="84">
        <v>38</v>
      </c>
      <c r="I59" s="37">
        <v>37</v>
      </c>
      <c r="J59" s="60">
        <f t="shared" si="4"/>
        <v>0.97368421052631582</v>
      </c>
      <c r="K59" s="35"/>
    </row>
    <row r="60" spans="1:11" s="32" customFormat="1" ht="14.25" customHeight="1" x14ac:dyDescent="0.25">
      <c r="A60" s="49">
        <v>0.71875</v>
      </c>
      <c r="B60" s="37">
        <f t="shared" si="2"/>
        <v>64</v>
      </c>
      <c r="C60" s="37">
        <f t="shared" si="0"/>
        <v>57</v>
      </c>
      <c r="D60" s="60">
        <f t="shared" si="1"/>
        <v>0.890625</v>
      </c>
      <c r="E60" s="84">
        <v>26</v>
      </c>
      <c r="F60" s="37">
        <v>21</v>
      </c>
      <c r="G60" s="60">
        <f t="shared" si="3"/>
        <v>0.80769230769230771</v>
      </c>
      <c r="H60" s="84">
        <v>38</v>
      </c>
      <c r="I60" s="37">
        <v>36</v>
      </c>
      <c r="J60" s="60">
        <f t="shared" si="4"/>
        <v>0.94736842105263153</v>
      </c>
      <c r="K60" s="35"/>
    </row>
    <row r="61" spans="1:11" s="32" customFormat="1" ht="14.25" customHeight="1" x14ac:dyDescent="0.25">
      <c r="A61" s="49">
        <v>0.72916666666666663</v>
      </c>
      <c r="B61" s="37">
        <f t="shared" si="2"/>
        <v>57</v>
      </c>
      <c r="C61" s="37">
        <f t="shared" si="0"/>
        <v>55</v>
      </c>
      <c r="D61" s="60">
        <f t="shared" si="1"/>
        <v>0.96491228070175439</v>
      </c>
      <c r="E61" s="84">
        <v>17</v>
      </c>
      <c r="F61" s="37">
        <v>15</v>
      </c>
      <c r="G61" s="60">
        <f t="shared" si="3"/>
        <v>0.88235294117647056</v>
      </c>
      <c r="H61" s="84">
        <v>40</v>
      </c>
      <c r="I61" s="37">
        <v>40</v>
      </c>
      <c r="J61" s="60">
        <f t="shared" si="4"/>
        <v>1</v>
      </c>
      <c r="K61" s="35"/>
    </row>
    <row r="62" spans="1:11" s="32" customFormat="1" ht="14.25" customHeight="1" x14ac:dyDescent="0.25">
      <c r="A62" s="49">
        <v>0.73958333333333337</v>
      </c>
      <c r="B62" s="37">
        <f t="shared" si="2"/>
        <v>53</v>
      </c>
      <c r="C62" s="37">
        <f t="shared" si="0"/>
        <v>49</v>
      </c>
      <c r="D62" s="60">
        <f t="shared" si="1"/>
        <v>0.92452830188679247</v>
      </c>
      <c r="E62" s="84">
        <v>16</v>
      </c>
      <c r="F62" s="37">
        <v>13</v>
      </c>
      <c r="G62" s="60">
        <f t="shared" si="3"/>
        <v>0.8125</v>
      </c>
      <c r="H62" s="84">
        <v>37</v>
      </c>
      <c r="I62" s="37">
        <v>36</v>
      </c>
      <c r="J62" s="60">
        <f t="shared" si="4"/>
        <v>0.97297297297297303</v>
      </c>
      <c r="K62" s="35"/>
    </row>
    <row r="63" spans="1:11" s="32" customFormat="1" ht="14.25" customHeight="1" x14ac:dyDescent="0.25">
      <c r="A63" s="49">
        <v>0.75</v>
      </c>
      <c r="B63" s="37">
        <f t="shared" si="2"/>
        <v>67</v>
      </c>
      <c r="C63" s="37">
        <f t="shared" si="0"/>
        <v>58</v>
      </c>
      <c r="D63" s="60">
        <f t="shared" si="1"/>
        <v>0.86567164179104472</v>
      </c>
      <c r="E63" s="84">
        <v>35</v>
      </c>
      <c r="F63" s="37">
        <v>26</v>
      </c>
      <c r="G63" s="60">
        <f t="shared" si="3"/>
        <v>0.74285714285714288</v>
      </c>
      <c r="H63" s="84">
        <v>32</v>
      </c>
      <c r="I63" s="37">
        <v>32</v>
      </c>
      <c r="J63" s="60">
        <f t="shared" si="4"/>
        <v>1</v>
      </c>
      <c r="K63" s="35"/>
    </row>
    <row r="64" spans="1:11" s="32" customFormat="1" ht="14.25" customHeight="1" x14ac:dyDescent="0.25">
      <c r="A64" s="49">
        <v>0.76041666666666663</v>
      </c>
      <c r="B64" s="37">
        <f t="shared" si="2"/>
        <v>31</v>
      </c>
      <c r="C64" s="37">
        <f t="shared" si="0"/>
        <v>30</v>
      </c>
      <c r="D64" s="60">
        <f t="shared" si="1"/>
        <v>0.967741935483871</v>
      </c>
      <c r="E64" s="84">
        <v>9</v>
      </c>
      <c r="F64" s="37">
        <v>9</v>
      </c>
      <c r="G64" s="60">
        <f t="shared" si="3"/>
        <v>1</v>
      </c>
      <c r="H64" s="84">
        <v>22</v>
      </c>
      <c r="I64" s="37">
        <v>21</v>
      </c>
      <c r="J64" s="60">
        <f t="shared" si="4"/>
        <v>0.95454545454545459</v>
      </c>
    </row>
    <row r="65" spans="1:10" s="32" customFormat="1" ht="14.25" customHeight="1" x14ac:dyDescent="0.25">
      <c r="A65" s="49">
        <v>0.77083333333333337</v>
      </c>
      <c r="B65" s="37">
        <f t="shared" si="2"/>
        <v>29</v>
      </c>
      <c r="C65" s="37">
        <f t="shared" si="0"/>
        <v>29</v>
      </c>
      <c r="D65" s="60">
        <f t="shared" si="1"/>
        <v>1</v>
      </c>
      <c r="E65" s="84">
        <v>6</v>
      </c>
      <c r="F65" s="37">
        <v>6</v>
      </c>
      <c r="G65" s="60">
        <f t="shared" si="3"/>
        <v>1</v>
      </c>
      <c r="H65" s="84">
        <v>23</v>
      </c>
      <c r="I65" s="37">
        <v>23</v>
      </c>
      <c r="J65" s="60">
        <f t="shared" si="4"/>
        <v>1</v>
      </c>
    </row>
    <row r="66" spans="1:10" s="32" customFormat="1" ht="14.25" customHeight="1" thickBot="1" x14ac:dyDescent="0.3">
      <c r="A66" s="49">
        <v>0.78125</v>
      </c>
      <c r="B66" s="37">
        <f t="shared" si="2"/>
        <v>54</v>
      </c>
      <c r="C66" s="37">
        <f t="shared" si="0"/>
        <v>48</v>
      </c>
      <c r="D66" s="60">
        <f t="shared" si="1"/>
        <v>0.88888888888888884</v>
      </c>
      <c r="E66" s="84">
        <v>20</v>
      </c>
      <c r="F66" s="37">
        <v>14</v>
      </c>
      <c r="G66" s="60">
        <f t="shared" si="3"/>
        <v>0.7</v>
      </c>
      <c r="H66" s="84">
        <v>34</v>
      </c>
      <c r="I66" s="37">
        <v>34</v>
      </c>
      <c r="J66" s="60">
        <f t="shared" si="4"/>
        <v>1</v>
      </c>
    </row>
    <row r="67" spans="1:10" ht="14.25" customHeight="1" thickTop="1" thickBot="1" x14ac:dyDescent="0.3">
      <c r="A67" s="58" t="s">
        <v>2</v>
      </c>
      <c r="B67" s="58">
        <f>SUM(B15:B66)</f>
        <v>2890</v>
      </c>
      <c r="C67" s="58">
        <f>SUM(C15:C66)</f>
        <v>2523</v>
      </c>
      <c r="D67" s="59">
        <f>IFERROR(IF(AND(B67=0,C67=0),0,C67/B67),0)</f>
        <v>0.87301038062283742</v>
      </c>
      <c r="E67" s="58">
        <f>SUM(E15:E66)</f>
        <v>1000</v>
      </c>
      <c r="F67" s="58">
        <f>SUM(F15:F66)</f>
        <v>717</v>
      </c>
      <c r="G67" s="59">
        <f>IFERROR(IF(AND(E67=0,F67=0),0,F67/E67),0)</f>
        <v>0.71699999999999997</v>
      </c>
      <c r="H67" s="58">
        <f>SUM(H15:H66)</f>
        <v>1890</v>
      </c>
      <c r="I67" s="58">
        <f>SUM(I15:I66)</f>
        <v>1806</v>
      </c>
      <c r="J67" s="59">
        <f>IFERROR(IF(AND(H67=0,I67=0),0,I67/H67),0)</f>
        <v>0.9555555555555556</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conditionalFormatting sqref="G15:G66 J15:J66">
    <cfRule type="expression" dxfId="0" priority="1">
      <formula>F15&gt;E15</formula>
    </cfRule>
  </conditionalFormatting>
  <pageMargins left="0.75000000000000011" right="0.75000000000000011" top="1" bottom="1" header="0.5" footer="0.5"/>
  <pageSetup paperSize="9" scale="10" orientation="landscape" horizontalDpi="4294967292" verticalDpi="4294967292"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485FA-8B75-4535-8F20-68890311466F}">
  <sheetPr>
    <tabColor rgb="FFE6B8B7"/>
  </sheetPr>
  <dimension ref="A1:K68"/>
  <sheetViews>
    <sheetView view="pageBreakPreview" zoomScale="80" zoomScaleNormal="100" zoomScaleSheetLayoutView="80" workbookViewId="0"/>
  </sheetViews>
  <sheetFormatPr defaultColWidth="10.8984375" defaultRowHeight="15" x14ac:dyDescent="0.25"/>
  <cols>
    <col min="1" max="1" width="14.69921875" style="33" customWidth="1"/>
    <col min="2" max="2" width="12.19921875" style="30" customWidth="1"/>
    <col min="3" max="20" width="10.8984375" style="30" customWidth="1"/>
    <col min="21" max="16384" width="10.8984375" style="30"/>
  </cols>
  <sheetData>
    <row r="1" spans="1:11" ht="24.6" x14ac:dyDescent="0.25">
      <c r="A1" s="27" t="s">
        <v>3</v>
      </c>
    </row>
    <row r="2" spans="1:11" ht="14.25" customHeight="1" x14ac:dyDescent="0.25">
      <c r="A2" s="30"/>
    </row>
    <row r="3" spans="1:11" s="32" customFormat="1" ht="14.25" customHeight="1" x14ac:dyDescent="0.25">
      <c r="A3" s="31" t="str">
        <f>'Front Cover'!A67</f>
        <v>Client:</v>
      </c>
      <c r="B3" s="32" t="str">
        <f>'Front Cover'!C67</f>
        <v>Bristol City Council</v>
      </c>
    </row>
    <row r="4" spans="1:11" s="32" customFormat="1" ht="14.25" customHeight="1" x14ac:dyDescent="0.25">
      <c r="A4" s="31" t="str">
        <f>'Front Cover'!A68</f>
        <v>Project Number:</v>
      </c>
      <c r="B4" s="32" t="str">
        <f>'Front Cover'!C68</f>
        <v>ID-0524-0183</v>
      </c>
    </row>
    <row r="5" spans="1:11" s="32" customFormat="1" ht="14.25" customHeight="1" x14ac:dyDescent="0.25">
      <c r="A5" s="31" t="str">
        <f>'Front Cover'!A69</f>
        <v>Date of Survey:</v>
      </c>
      <c r="B5" s="68" t="str">
        <f>'Front Cover'!C69</f>
        <v>12.06.2024</v>
      </c>
    </row>
    <row r="6" spans="1:11" s="32" customFormat="1" ht="14.25" customHeight="1" x14ac:dyDescent="0.25">
      <c r="A6" s="31" t="s">
        <v>17</v>
      </c>
      <c r="B6" s="32" t="str">
        <f>'Front Cover'!A30</f>
        <v>Bristol City Council Mini-Comp Jun24</v>
      </c>
      <c r="E6" s="28"/>
    </row>
    <row r="7" spans="1:11" s="32" customFormat="1" ht="14.25" customHeight="1" x14ac:dyDescent="0.25">
      <c r="A7" s="31" t="s">
        <v>33</v>
      </c>
      <c r="B7" s="67" t="s">
        <v>42</v>
      </c>
      <c r="E7" s="28"/>
      <c r="F7" s="51" t="s">
        <v>24</v>
      </c>
      <c r="G7" s="52" t="str">
        <f>'QA &amp; Issue Sheet'!C34</f>
        <v>Robyn Short</v>
      </c>
    </row>
    <row r="8" spans="1:11" s="32" customFormat="1" ht="14.25" customHeight="1" x14ac:dyDescent="0.25">
      <c r="A8" s="31" t="s">
        <v>43</v>
      </c>
      <c r="B8" s="77">
        <v>25</v>
      </c>
      <c r="E8" s="28"/>
      <c r="F8" s="51" t="s">
        <v>25</v>
      </c>
      <c r="G8" s="52" t="str">
        <f>'QA &amp; Issue Sheet'!C36</f>
        <v>Elyece Malnati</v>
      </c>
    </row>
    <row r="9" spans="1:11" s="32" customFormat="1" ht="14.25" customHeight="1" x14ac:dyDescent="0.25">
      <c r="A9" s="34"/>
    </row>
    <row r="10" spans="1:11" s="32" customFormat="1" ht="14.25" customHeight="1" x14ac:dyDescent="0.25">
      <c r="A10" s="50" t="s">
        <v>44</v>
      </c>
    </row>
    <row r="11" spans="1:11" s="32" customFormat="1" ht="14.25" customHeight="1" thickBot="1" x14ac:dyDescent="0.3">
      <c r="A11" s="50"/>
    </row>
    <row r="12" spans="1:11" s="32" customFormat="1" ht="14.25" customHeight="1" thickTop="1" thickBot="1" x14ac:dyDescent="0.3">
      <c r="A12" s="34"/>
      <c r="B12" s="143" t="s">
        <v>29</v>
      </c>
      <c r="C12" s="144"/>
      <c r="D12" s="145"/>
      <c r="E12" s="143" t="s">
        <v>50</v>
      </c>
      <c r="F12" s="144"/>
      <c r="G12" s="145"/>
      <c r="H12" s="143" t="s">
        <v>51</v>
      </c>
      <c r="I12" s="144"/>
      <c r="J12" s="145"/>
    </row>
    <row r="13" spans="1:11" s="32" customFormat="1" ht="27.75" customHeight="1" thickTop="1" x14ac:dyDescent="0.25">
      <c r="A13" s="146" t="s">
        <v>1</v>
      </c>
      <c r="B13" s="141" t="s">
        <v>47</v>
      </c>
      <c r="C13" s="141" t="s">
        <v>45</v>
      </c>
      <c r="D13" s="141" t="s">
        <v>48</v>
      </c>
      <c r="E13" s="141" t="s">
        <v>47</v>
      </c>
      <c r="F13" s="141" t="s">
        <v>45</v>
      </c>
      <c r="G13" s="141" t="s">
        <v>48</v>
      </c>
      <c r="H13" s="141" t="s">
        <v>47</v>
      </c>
      <c r="I13" s="141" t="s">
        <v>45</v>
      </c>
      <c r="J13" s="141" t="s">
        <v>48</v>
      </c>
    </row>
    <row r="14" spans="1:11" s="32" customFormat="1" ht="27.75" customHeight="1" thickBot="1" x14ac:dyDescent="0.3">
      <c r="A14" s="147"/>
      <c r="B14" s="142"/>
      <c r="C14" s="142"/>
      <c r="D14" s="142"/>
      <c r="E14" s="142"/>
      <c r="F14" s="142"/>
      <c r="G14" s="142"/>
      <c r="H14" s="142"/>
      <c r="I14" s="142"/>
      <c r="J14" s="142"/>
    </row>
    <row r="15" spans="1:11" s="32" customFormat="1" ht="14.25" customHeight="1" thickTop="1" x14ac:dyDescent="0.25">
      <c r="A15" s="49">
        <v>0.25</v>
      </c>
      <c r="B15" s="37">
        <f>E15+H15</f>
        <v>14</v>
      </c>
      <c r="C15" s="37">
        <f t="shared" ref="C15:C66" si="0">F15+I15</f>
        <v>14</v>
      </c>
      <c r="D15" s="60">
        <f t="shared" ref="D15:D66" si="1">IF(OR(B15=0,C15=0),0,C15/B15)</f>
        <v>1</v>
      </c>
      <c r="E15" s="85">
        <v>2</v>
      </c>
      <c r="F15" s="37">
        <v>2</v>
      </c>
      <c r="G15" s="60">
        <f>IF(OR(E15=0,F15=0),0,F15/E15)</f>
        <v>1</v>
      </c>
      <c r="H15" s="85">
        <v>12</v>
      </c>
      <c r="I15" s="37">
        <v>12</v>
      </c>
      <c r="J15" s="60">
        <f>IF(OR(H15=0,I15=0),0,I15/H15)</f>
        <v>1</v>
      </c>
      <c r="K15" s="35"/>
    </row>
    <row r="16" spans="1:11" s="32" customFormat="1" ht="14.25" customHeight="1" x14ac:dyDescent="0.25">
      <c r="A16" s="49">
        <v>0.26041666666666669</v>
      </c>
      <c r="B16" s="37">
        <f t="shared" ref="B16:B66" si="2">E16+H16</f>
        <v>5</v>
      </c>
      <c r="C16" s="37">
        <f t="shared" si="0"/>
        <v>5</v>
      </c>
      <c r="D16" s="60">
        <f t="shared" si="1"/>
        <v>1</v>
      </c>
      <c r="E16" s="85">
        <v>2</v>
      </c>
      <c r="F16" s="37">
        <v>2</v>
      </c>
      <c r="G16" s="60">
        <f t="shared" ref="G16:G66" si="3">IF(OR(E16=0,F16=0),0,F16/E16)</f>
        <v>1</v>
      </c>
      <c r="H16" s="85">
        <v>3</v>
      </c>
      <c r="I16" s="37">
        <v>3</v>
      </c>
      <c r="J16" s="60">
        <f t="shared" ref="J16:J66" si="4">IF(OR(H16=0,I16=0),0,I16/H16)</f>
        <v>1</v>
      </c>
      <c r="K16" s="35"/>
    </row>
    <row r="17" spans="1:11" s="32" customFormat="1" ht="14.25" customHeight="1" x14ac:dyDescent="0.25">
      <c r="A17" s="49">
        <v>0.27083333333333331</v>
      </c>
      <c r="B17" s="37">
        <f t="shared" si="2"/>
        <v>20</v>
      </c>
      <c r="C17" s="37">
        <f t="shared" si="0"/>
        <v>20</v>
      </c>
      <c r="D17" s="60">
        <f t="shared" si="1"/>
        <v>1</v>
      </c>
      <c r="E17" s="85">
        <v>7</v>
      </c>
      <c r="F17" s="37">
        <v>7</v>
      </c>
      <c r="G17" s="60">
        <f t="shared" si="3"/>
        <v>1</v>
      </c>
      <c r="H17" s="85">
        <v>13</v>
      </c>
      <c r="I17" s="37">
        <v>13</v>
      </c>
      <c r="J17" s="60">
        <f t="shared" si="4"/>
        <v>1</v>
      </c>
      <c r="K17" s="35"/>
    </row>
    <row r="18" spans="1:11" s="32" customFormat="1" ht="14.25" customHeight="1" x14ac:dyDescent="0.25">
      <c r="A18" s="49">
        <v>0.28125</v>
      </c>
      <c r="B18" s="37">
        <f t="shared" si="2"/>
        <v>27</v>
      </c>
      <c r="C18" s="37">
        <f t="shared" si="0"/>
        <v>27</v>
      </c>
      <c r="D18" s="60">
        <f t="shared" si="1"/>
        <v>1</v>
      </c>
      <c r="E18" s="85">
        <v>12</v>
      </c>
      <c r="F18" s="37">
        <v>12</v>
      </c>
      <c r="G18" s="60">
        <f t="shared" si="3"/>
        <v>1</v>
      </c>
      <c r="H18" s="85">
        <v>15</v>
      </c>
      <c r="I18" s="37">
        <v>15</v>
      </c>
      <c r="J18" s="60">
        <f t="shared" si="4"/>
        <v>1</v>
      </c>
      <c r="K18" s="35"/>
    </row>
    <row r="19" spans="1:11" s="32" customFormat="1" ht="14.25" customHeight="1" x14ac:dyDescent="0.25">
      <c r="A19" s="49">
        <v>0.29166666666666669</v>
      </c>
      <c r="B19" s="37">
        <f t="shared" si="2"/>
        <v>41</v>
      </c>
      <c r="C19" s="37">
        <f t="shared" si="0"/>
        <v>42</v>
      </c>
      <c r="D19" s="60">
        <f t="shared" si="1"/>
        <v>1.024390243902439</v>
      </c>
      <c r="E19" s="85">
        <v>12</v>
      </c>
      <c r="F19" s="37">
        <v>11</v>
      </c>
      <c r="G19" s="60">
        <f t="shared" si="3"/>
        <v>0.91666666666666663</v>
      </c>
      <c r="H19" s="85">
        <v>29</v>
      </c>
      <c r="I19" s="37">
        <v>31</v>
      </c>
      <c r="J19" s="60">
        <f t="shared" si="4"/>
        <v>1.0689655172413792</v>
      </c>
      <c r="K19" s="35"/>
    </row>
    <row r="20" spans="1:11" s="32" customFormat="1" ht="14.25" customHeight="1" x14ac:dyDescent="0.25">
      <c r="A20" s="49">
        <v>0.30208333333333331</v>
      </c>
      <c r="B20" s="37">
        <f t="shared" si="2"/>
        <v>39</v>
      </c>
      <c r="C20" s="37">
        <f t="shared" si="0"/>
        <v>37</v>
      </c>
      <c r="D20" s="60">
        <f t="shared" si="1"/>
        <v>0.94871794871794868</v>
      </c>
      <c r="E20" s="85">
        <v>9</v>
      </c>
      <c r="F20" s="37">
        <v>9</v>
      </c>
      <c r="G20" s="60">
        <f t="shared" si="3"/>
        <v>1</v>
      </c>
      <c r="H20" s="85">
        <v>30</v>
      </c>
      <c r="I20" s="37">
        <v>28</v>
      </c>
      <c r="J20" s="60">
        <f t="shared" si="4"/>
        <v>0.93333333333333335</v>
      </c>
      <c r="K20" s="35"/>
    </row>
    <row r="21" spans="1:11" s="32" customFormat="1" ht="14.25" customHeight="1" x14ac:dyDescent="0.25">
      <c r="A21" s="49">
        <v>0.3125</v>
      </c>
      <c r="B21" s="37">
        <f t="shared" si="2"/>
        <v>42</v>
      </c>
      <c r="C21" s="37">
        <f t="shared" si="0"/>
        <v>41</v>
      </c>
      <c r="D21" s="60">
        <f t="shared" si="1"/>
        <v>0.97619047619047616</v>
      </c>
      <c r="E21" s="85">
        <v>8</v>
      </c>
      <c r="F21" s="37">
        <v>6</v>
      </c>
      <c r="G21" s="60">
        <f t="shared" si="3"/>
        <v>0.75</v>
      </c>
      <c r="H21" s="85">
        <v>34</v>
      </c>
      <c r="I21" s="37">
        <v>35</v>
      </c>
      <c r="J21" s="60">
        <f t="shared" si="4"/>
        <v>1.0294117647058822</v>
      </c>
      <c r="K21" s="35"/>
    </row>
    <row r="22" spans="1:11" s="32" customFormat="1" ht="14.25" customHeight="1" x14ac:dyDescent="0.25">
      <c r="A22" s="49">
        <v>0.32291666666666669</v>
      </c>
      <c r="B22" s="37">
        <f t="shared" si="2"/>
        <v>57</v>
      </c>
      <c r="C22" s="37">
        <f t="shared" si="0"/>
        <v>55</v>
      </c>
      <c r="D22" s="60">
        <f t="shared" si="1"/>
        <v>0.96491228070175439</v>
      </c>
      <c r="E22" s="85">
        <v>13</v>
      </c>
      <c r="F22" s="37">
        <v>14</v>
      </c>
      <c r="G22" s="60">
        <f t="shared" si="3"/>
        <v>1.0769230769230769</v>
      </c>
      <c r="H22" s="85">
        <v>44</v>
      </c>
      <c r="I22" s="37">
        <v>41</v>
      </c>
      <c r="J22" s="60">
        <f t="shared" si="4"/>
        <v>0.93181818181818177</v>
      </c>
      <c r="K22" s="35"/>
    </row>
    <row r="23" spans="1:11" s="32" customFormat="1" ht="14.25" customHeight="1" x14ac:dyDescent="0.25">
      <c r="A23" s="49">
        <v>0.33333333333333331</v>
      </c>
      <c r="B23" s="37">
        <f t="shared" si="2"/>
        <v>64</v>
      </c>
      <c r="C23" s="37">
        <f t="shared" si="0"/>
        <v>67</v>
      </c>
      <c r="D23" s="60">
        <f t="shared" si="1"/>
        <v>1.046875</v>
      </c>
      <c r="E23" s="85">
        <v>4</v>
      </c>
      <c r="F23" s="37">
        <v>8</v>
      </c>
      <c r="G23" s="60">
        <f t="shared" si="3"/>
        <v>2</v>
      </c>
      <c r="H23" s="85">
        <v>60</v>
      </c>
      <c r="I23" s="37">
        <v>59</v>
      </c>
      <c r="J23" s="60">
        <f t="shared" si="4"/>
        <v>0.98333333333333328</v>
      </c>
      <c r="K23" s="35"/>
    </row>
    <row r="24" spans="1:11" s="32" customFormat="1" ht="14.25" customHeight="1" x14ac:dyDescent="0.25">
      <c r="A24" s="49">
        <v>0.34375</v>
      </c>
      <c r="B24" s="37">
        <f t="shared" si="2"/>
        <v>60</v>
      </c>
      <c r="C24" s="37">
        <f t="shared" si="0"/>
        <v>58</v>
      </c>
      <c r="D24" s="60">
        <f t="shared" si="1"/>
        <v>0.96666666666666667</v>
      </c>
      <c r="E24" s="85">
        <v>12</v>
      </c>
      <c r="F24" s="37">
        <v>13</v>
      </c>
      <c r="G24" s="60">
        <f t="shared" si="3"/>
        <v>1.0833333333333333</v>
      </c>
      <c r="H24" s="85">
        <v>48</v>
      </c>
      <c r="I24" s="37">
        <v>45</v>
      </c>
      <c r="J24" s="60">
        <f t="shared" si="4"/>
        <v>0.9375</v>
      </c>
      <c r="K24" s="35"/>
    </row>
    <row r="25" spans="1:11" s="32" customFormat="1" ht="14.25" customHeight="1" x14ac:dyDescent="0.25">
      <c r="A25" s="49">
        <v>0.35416666666666669</v>
      </c>
      <c r="B25" s="37">
        <f t="shared" si="2"/>
        <v>36</v>
      </c>
      <c r="C25" s="37">
        <f t="shared" si="0"/>
        <v>36</v>
      </c>
      <c r="D25" s="60">
        <f t="shared" si="1"/>
        <v>1</v>
      </c>
      <c r="E25" s="85">
        <v>8</v>
      </c>
      <c r="F25" s="37">
        <v>7</v>
      </c>
      <c r="G25" s="60">
        <f t="shared" si="3"/>
        <v>0.875</v>
      </c>
      <c r="H25" s="85">
        <v>28</v>
      </c>
      <c r="I25" s="37">
        <v>29</v>
      </c>
      <c r="J25" s="60">
        <f t="shared" si="4"/>
        <v>1.0357142857142858</v>
      </c>
      <c r="K25" s="35"/>
    </row>
    <row r="26" spans="1:11" s="32" customFormat="1" ht="14.25" customHeight="1" x14ac:dyDescent="0.25">
      <c r="A26" s="49">
        <v>0.36458333333333331</v>
      </c>
      <c r="B26" s="37">
        <f t="shared" si="2"/>
        <v>43</v>
      </c>
      <c r="C26" s="37">
        <f t="shared" si="0"/>
        <v>43</v>
      </c>
      <c r="D26" s="60">
        <f t="shared" si="1"/>
        <v>1</v>
      </c>
      <c r="E26" s="85">
        <v>6</v>
      </c>
      <c r="F26" s="37">
        <v>6</v>
      </c>
      <c r="G26" s="60">
        <f t="shared" si="3"/>
        <v>1</v>
      </c>
      <c r="H26" s="85">
        <v>37</v>
      </c>
      <c r="I26" s="37">
        <v>37</v>
      </c>
      <c r="J26" s="60">
        <f t="shared" si="4"/>
        <v>1</v>
      </c>
      <c r="K26" s="35"/>
    </row>
    <row r="27" spans="1:11" s="32" customFormat="1" ht="14.25" customHeight="1" x14ac:dyDescent="0.25">
      <c r="A27" s="49">
        <v>0.375</v>
      </c>
      <c r="B27" s="37">
        <f t="shared" si="2"/>
        <v>42</v>
      </c>
      <c r="C27" s="37">
        <f t="shared" si="0"/>
        <v>43</v>
      </c>
      <c r="D27" s="60">
        <f t="shared" si="1"/>
        <v>1.0238095238095237</v>
      </c>
      <c r="E27" s="85">
        <v>10</v>
      </c>
      <c r="F27" s="37">
        <v>12</v>
      </c>
      <c r="G27" s="60">
        <f t="shared" si="3"/>
        <v>1.2</v>
      </c>
      <c r="H27" s="85">
        <v>32</v>
      </c>
      <c r="I27" s="37">
        <v>31</v>
      </c>
      <c r="J27" s="60">
        <f t="shared" si="4"/>
        <v>0.96875</v>
      </c>
      <c r="K27" s="35"/>
    </row>
    <row r="28" spans="1:11" s="32" customFormat="1" ht="14.25" customHeight="1" x14ac:dyDescent="0.25">
      <c r="A28" s="49">
        <v>0.38541666666666669</v>
      </c>
      <c r="B28" s="37">
        <f t="shared" si="2"/>
        <v>37</v>
      </c>
      <c r="C28" s="37">
        <f t="shared" si="0"/>
        <v>36</v>
      </c>
      <c r="D28" s="60">
        <f t="shared" si="1"/>
        <v>0.97297297297297303</v>
      </c>
      <c r="E28" s="85">
        <v>10</v>
      </c>
      <c r="F28" s="37">
        <v>10</v>
      </c>
      <c r="G28" s="60">
        <f t="shared" si="3"/>
        <v>1</v>
      </c>
      <c r="H28" s="85">
        <v>27</v>
      </c>
      <c r="I28" s="37">
        <v>26</v>
      </c>
      <c r="J28" s="60">
        <f t="shared" si="4"/>
        <v>0.96296296296296291</v>
      </c>
      <c r="K28" s="35"/>
    </row>
    <row r="29" spans="1:11" s="32" customFormat="1" ht="14.25" customHeight="1" x14ac:dyDescent="0.25">
      <c r="A29" s="49">
        <v>0.39583333333333331</v>
      </c>
      <c r="B29" s="37">
        <f t="shared" si="2"/>
        <v>33</v>
      </c>
      <c r="C29" s="37">
        <f t="shared" si="0"/>
        <v>35</v>
      </c>
      <c r="D29" s="60">
        <f t="shared" si="1"/>
        <v>1.0606060606060606</v>
      </c>
      <c r="E29" s="85">
        <v>6</v>
      </c>
      <c r="F29" s="37">
        <v>9</v>
      </c>
      <c r="G29" s="60">
        <f t="shared" si="3"/>
        <v>1.5</v>
      </c>
      <c r="H29" s="85">
        <v>27</v>
      </c>
      <c r="I29" s="37">
        <v>26</v>
      </c>
      <c r="J29" s="60">
        <f t="shared" si="4"/>
        <v>0.96296296296296291</v>
      </c>
      <c r="K29" s="35"/>
    </row>
    <row r="30" spans="1:11" s="32" customFormat="1" ht="14.25" customHeight="1" x14ac:dyDescent="0.25">
      <c r="A30" s="49">
        <v>0.40625</v>
      </c>
      <c r="B30" s="37">
        <f t="shared" si="2"/>
        <v>31</v>
      </c>
      <c r="C30" s="37">
        <f t="shared" si="0"/>
        <v>29</v>
      </c>
      <c r="D30" s="60">
        <f t="shared" si="1"/>
        <v>0.93548387096774188</v>
      </c>
      <c r="E30" s="85">
        <v>11</v>
      </c>
      <c r="F30" s="37">
        <v>10</v>
      </c>
      <c r="G30" s="60">
        <f t="shared" si="3"/>
        <v>0.90909090909090906</v>
      </c>
      <c r="H30" s="85">
        <v>20</v>
      </c>
      <c r="I30" s="37">
        <v>19</v>
      </c>
      <c r="J30" s="60">
        <f t="shared" si="4"/>
        <v>0.95</v>
      </c>
      <c r="K30" s="35"/>
    </row>
    <row r="31" spans="1:11" s="32" customFormat="1" ht="14.25" customHeight="1" x14ac:dyDescent="0.25">
      <c r="A31" s="49">
        <v>0.41666666666666669</v>
      </c>
      <c r="B31" s="37">
        <f t="shared" si="2"/>
        <v>30</v>
      </c>
      <c r="C31" s="37">
        <f t="shared" si="0"/>
        <v>30</v>
      </c>
      <c r="D31" s="60">
        <f t="shared" si="1"/>
        <v>1</v>
      </c>
      <c r="E31" s="85">
        <v>9</v>
      </c>
      <c r="F31" s="37">
        <v>9</v>
      </c>
      <c r="G31" s="60">
        <f t="shared" si="3"/>
        <v>1</v>
      </c>
      <c r="H31" s="85">
        <v>21</v>
      </c>
      <c r="I31" s="37">
        <v>21</v>
      </c>
      <c r="J31" s="60">
        <f t="shared" si="4"/>
        <v>1</v>
      </c>
      <c r="K31" s="35"/>
    </row>
    <row r="32" spans="1:11" s="32" customFormat="1" ht="14.25" customHeight="1" x14ac:dyDescent="0.25">
      <c r="A32" s="49">
        <v>0.42708333333333331</v>
      </c>
      <c r="B32" s="37">
        <f t="shared" si="2"/>
        <v>25</v>
      </c>
      <c r="C32" s="37">
        <f t="shared" si="0"/>
        <v>25</v>
      </c>
      <c r="D32" s="60">
        <f t="shared" si="1"/>
        <v>1</v>
      </c>
      <c r="E32" s="85">
        <v>9</v>
      </c>
      <c r="F32" s="37">
        <v>9</v>
      </c>
      <c r="G32" s="60">
        <f t="shared" si="3"/>
        <v>1</v>
      </c>
      <c r="H32" s="85">
        <v>16</v>
      </c>
      <c r="I32" s="37">
        <v>16</v>
      </c>
      <c r="J32" s="60">
        <f t="shared" si="4"/>
        <v>1</v>
      </c>
      <c r="K32" s="35"/>
    </row>
    <row r="33" spans="1:11" s="32" customFormat="1" ht="14.25" customHeight="1" x14ac:dyDescent="0.25">
      <c r="A33" s="49">
        <v>0.4375</v>
      </c>
      <c r="B33" s="37">
        <f t="shared" si="2"/>
        <v>30</v>
      </c>
      <c r="C33" s="37">
        <f t="shared" si="0"/>
        <v>28</v>
      </c>
      <c r="D33" s="60">
        <f t="shared" si="1"/>
        <v>0.93333333333333335</v>
      </c>
      <c r="E33" s="85">
        <v>11</v>
      </c>
      <c r="F33" s="37">
        <v>10</v>
      </c>
      <c r="G33" s="60">
        <f t="shared" si="3"/>
        <v>0.90909090909090906</v>
      </c>
      <c r="H33" s="85">
        <v>19</v>
      </c>
      <c r="I33" s="37">
        <v>18</v>
      </c>
      <c r="J33" s="60">
        <f t="shared" si="4"/>
        <v>0.94736842105263153</v>
      </c>
      <c r="K33" s="35"/>
    </row>
    <row r="34" spans="1:11" s="32" customFormat="1" ht="14.25" customHeight="1" x14ac:dyDescent="0.25">
      <c r="A34" s="49">
        <v>0.44791666666666669</v>
      </c>
      <c r="B34" s="37">
        <f t="shared" si="2"/>
        <v>26</v>
      </c>
      <c r="C34" s="37">
        <f t="shared" si="0"/>
        <v>27</v>
      </c>
      <c r="D34" s="60">
        <f t="shared" si="1"/>
        <v>1.0384615384615385</v>
      </c>
      <c r="E34" s="85">
        <v>9</v>
      </c>
      <c r="F34" s="37">
        <v>9</v>
      </c>
      <c r="G34" s="60">
        <f t="shared" si="3"/>
        <v>1</v>
      </c>
      <c r="H34" s="85">
        <v>17</v>
      </c>
      <c r="I34" s="37">
        <v>18</v>
      </c>
      <c r="J34" s="60">
        <f t="shared" si="4"/>
        <v>1.0588235294117647</v>
      </c>
      <c r="K34" s="35"/>
    </row>
    <row r="35" spans="1:11" s="32" customFormat="1" ht="14.25" customHeight="1" x14ac:dyDescent="0.25">
      <c r="A35" s="49">
        <v>0.45833333333333331</v>
      </c>
      <c r="B35" s="37">
        <f t="shared" si="2"/>
        <v>27</v>
      </c>
      <c r="C35" s="37">
        <f t="shared" si="0"/>
        <v>29</v>
      </c>
      <c r="D35" s="60">
        <f t="shared" si="1"/>
        <v>1.0740740740740742</v>
      </c>
      <c r="E35" s="85">
        <v>8</v>
      </c>
      <c r="F35" s="37">
        <v>10</v>
      </c>
      <c r="G35" s="60">
        <f t="shared" si="3"/>
        <v>1.25</v>
      </c>
      <c r="H35" s="85">
        <v>19</v>
      </c>
      <c r="I35" s="37">
        <v>19</v>
      </c>
      <c r="J35" s="60">
        <f t="shared" si="4"/>
        <v>1</v>
      </c>
      <c r="K35" s="35"/>
    </row>
    <row r="36" spans="1:11" s="32" customFormat="1" ht="14.25" customHeight="1" x14ac:dyDescent="0.25">
      <c r="A36" s="49">
        <v>0.46875</v>
      </c>
      <c r="B36" s="37">
        <f t="shared" si="2"/>
        <v>20</v>
      </c>
      <c r="C36" s="37">
        <f t="shared" si="0"/>
        <v>20</v>
      </c>
      <c r="D36" s="60">
        <f t="shared" si="1"/>
        <v>1</v>
      </c>
      <c r="E36" s="85">
        <v>8</v>
      </c>
      <c r="F36" s="37">
        <v>8</v>
      </c>
      <c r="G36" s="60">
        <f t="shared" si="3"/>
        <v>1</v>
      </c>
      <c r="H36" s="85">
        <v>12</v>
      </c>
      <c r="I36" s="37">
        <v>12</v>
      </c>
      <c r="J36" s="60">
        <f t="shared" si="4"/>
        <v>1</v>
      </c>
      <c r="K36" s="35"/>
    </row>
    <row r="37" spans="1:11" s="32" customFormat="1" ht="14.25" customHeight="1" x14ac:dyDescent="0.25">
      <c r="A37" s="49">
        <v>0.47916666666666669</v>
      </c>
      <c r="B37" s="37">
        <f t="shared" si="2"/>
        <v>32</v>
      </c>
      <c r="C37" s="37">
        <f t="shared" si="0"/>
        <v>31</v>
      </c>
      <c r="D37" s="60">
        <f t="shared" si="1"/>
        <v>0.96875</v>
      </c>
      <c r="E37" s="85">
        <v>12</v>
      </c>
      <c r="F37" s="37">
        <v>11</v>
      </c>
      <c r="G37" s="60">
        <f t="shared" si="3"/>
        <v>0.91666666666666663</v>
      </c>
      <c r="H37" s="85">
        <v>20</v>
      </c>
      <c r="I37" s="37">
        <v>20</v>
      </c>
      <c r="J37" s="60">
        <f t="shared" si="4"/>
        <v>1</v>
      </c>
      <c r="K37" s="35"/>
    </row>
    <row r="38" spans="1:11" s="32" customFormat="1" ht="14.25" customHeight="1" x14ac:dyDescent="0.25">
      <c r="A38" s="49">
        <v>0.48958333333333331</v>
      </c>
      <c r="B38" s="37">
        <f t="shared" si="2"/>
        <v>33</v>
      </c>
      <c r="C38" s="37">
        <f t="shared" si="0"/>
        <v>33</v>
      </c>
      <c r="D38" s="60">
        <f t="shared" si="1"/>
        <v>1</v>
      </c>
      <c r="E38" s="85">
        <v>6</v>
      </c>
      <c r="F38" s="37">
        <v>6</v>
      </c>
      <c r="G38" s="60">
        <f t="shared" si="3"/>
        <v>1</v>
      </c>
      <c r="H38" s="85">
        <v>27</v>
      </c>
      <c r="I38" s="37">
        <v>27</v>
      </c>
      <c r="J38" s="60">
        <f t="shared" si="4"/>
        <v>1</v>
      </c>
      <c r="K38" s="35"/>
    </row>
    <row r="39" spans="1:11" s="32" customFormat="1" ht="14.25" customHeight="1" x14ac:dyDescent="0.25">
      <c r="A39" s="49">
        <v>0.5</v>
      </c>
      <c r="B39" s="37">
        <f t="shared" si="2"/>
        <v>28</v>
      </c>
      <c r="C39" s="37">
        <f t="shared" si="0"/>
        <v>25</v>
      </c>
      <c r="D39" s="60">
        <f t="shared" si="1"/>
        <v>0.8928571428571429</v>
      </c>
      <c r="E39" s="85">
        <v>10</v>
      </c>
      <c r="F39" s="37">
        <v>10</v>
      </c>
      <c r="G39" s="60">
        <f t="shared" si="3"/>
        <v>1</v>
      </c>
      <c r="H39" s="85">
        <v>18</v>
      </c>
      <c r="I39" s="37">
        <v>15</v>
      </c>
      <c r="J39" s="60">
        <f t="shared" si="4"/>
        <v>0.83333333333333337</v>
      </c>
      <c r="K39" s="35"/>
    </row>
    <row r="40" spans="1:11" s="32" customFormat="1" ht="14.25" customHeight="1" x14ac:dyDescent="0.25">
      <c r="A40" s="49">
        <v>0.51041666666666663</v>
      </c>
      <c r="B40" s="37">
        <f t="shared" si="2"/>
        <v>21</v>
      </c>
      <c r="C40" s="37">
        <f t="shared" si="0"/>
        <v>19</v>
      </c>
      <c r="D40" s="60">
        <f t="shared" si="1"/>
        <v>0.90476190476190477</v>
      </c>
      <c r="E40" s="85">
        <v>7</v>
      </c>
      <c r="F40" s="37">
        <v>5</v>
      </c>
      <c r="G40" s="60">
        <f t="shared" si="3"/>
        <v>0.7142857142857143</v>
      </c>
      <c r="H40" s="85">
        <v>14</v>
      </c>
      <c r="I40" s="37">
        <v>14</v>
      </c>
      <c r="J40" s="60">
        <f t="shared" si="4"/>
        <v>1</v>
      </c>
      <c r="K40" s="35"/>
    </row>
    <row r="41" spans="1:11" s="32" customFormat="1" ht="14.25" customHeight="1" x14ac:dyDescent="0.25">
      <c r="A41" s="49">
        <v>0.52083333333333337</v>
      </c>
      <c r="B41" s="37">
        <f t="shared" si="2"/>
        <v>33</v>
      </c>
      <c r="C41" s="37">
        <f t="shared" si="0"/>
        <v>34</v>
      </c>
      <c r="D41" s="60">
        <f t="shared" si="1"/>
        <v>1.0303030303030303</v>
      </c>
      <c r="E41" s="85">
        <v>16</v>
      </c>
      <c r="F41" s="37">
        <v>15</v>
      </c>
      <c r="G41" s="60">
        <f t="shared" si="3"/>
        <v>0.9375</v>
      </c>
      <c r="H41" s="85">
        <v>17</v>
      </c>
      <c r="I41" s="37">
        <v>19</v>
      </c>
      <c r="J41" s="60">
        <f t="shared" si="4"/>
        <v>1.1176470588235294</v>
      </c>
      <c r="K41" s="35"/>
    </row>
    <row r="42" spans="1:11" s="32" customFormat="1" ht="14.25" customHeight="1" x14ac:dyDescent="0.25">
      <c r="A42" s="49">
        <v>0.53125</v>
      </c>
      <c r="B42" s="37">
        <f t="shared" si="2"/>
        <v>22</v>
      </c>
      <c r="C42" s="37">
        <f t="shared" si="0"/>
        <v>23</v>
      </c>
      <c r="D42" s="60">
        <f t="shared" si="1"/>
        <v>1.0454545454545454</v>
      </c>
      <c r="E42" s="85">
        <v>10</v>
      </c>
      <c r="F42" s="37">
        <v>10</v>
      </c>
      <c r="G42" s="60">
        <f t="shared" si="3"/>
        <v>1</v>
      </c>
      <c r="H42" s="85">
        <v>12</v>
      </c>
      <c r="I42" s="37">
        <v>13</v>
      </c>
      <c r="J42" s="60">
        <f t="shared" si="4"/>
        <v>1.0833333333333333</v>
      </c>
      <c r="K42" s="35"/>
    </row>
    <row r="43" spans="1:11" s="32" customFormat="1" ht="14.25" customHeight="1" x14ac:dyDescent="0.25">
      <c r="A43" s="49">
        <v>0.54166666666666663</v>
      </c>
      <c r="B43" s="37">
        <f t="shared" si="2"/>
        <v>46</v>
      </c>
      <c r="C43" s="37">
        <f t="shared" si="0"/>
        <v>45</v>
      </c>
      <c r="D43" s="60">
        <f t="shared" si="1"/>
        <v>0.97826086956521741</v>
      </c>
      <c r="E43" s="85">
        <v>14</v>
      </c>
      <c r="F43" s="37">
        <v>15</v>
      </c>
      <c r="G43" s="60">
        <f t="shared" si="3"/>
        <v>1.0714285714285714</v>
      </c>
      <c r="H43" s="85">
        <v>32</v>
      </c>
      <c r="I43" s="37">
        <v>30</v>
      </c>
      <c r="J43" s="60">
        <f t="shared" si="4"/>
        <v>0.9375</v>
      </c>
      <c r="K43" s="35"/>
    </row>
    <row r="44" spans="1:11" s="32" customFormat="1" ht="14.25" customHeight="1" x14ac:dyDescent="0.25">
      <c r="A44" s="49">
        <v>0.55208333333333337</v>
      </c>
      <c r="B44" s="37">
        <f t="shared" si="2"/>
        <v>21</v>
      </c>
      <c r="C44" s="37">
        <f t="shared" si="0"/>
        <v>20</v>
      </c>
      <c r="D44" s="60">
        <f t="shared" si="1"/>
        <v>0.95238095238095233</v>
      </c>
      <c r="E44" s="85">
        <v>5</v>
      </c>
      <c r="F44" s="37">
        <v>5</v>
      </c>
      <c r="G44" s="60">
        <f t="shared" si="3"/>
        <v>1</v>
      </c>
      <c r="H44" s="85">
        <v>16</v>
      </c>
      <c r="I44" s="37">
        <v>15</v>
      </c>
      <c r="J44" s="60">
        <f t="shared" si="4"/>
        <v>0.9375</v>
      </c>
      <c r="K44" s="35"/>
    </row>
    <row r="45" spans="1:11" s="32" customFormat="1" ht="14.25" customHeight="1" x14ac:dyDescent="0.25">
      <c r="A45" s="49">
        <v>0.5625</v>
      </c>
      <c r="B45" s="37">
        <f t="shared" si="2"/>
        <v>32</v>
      </c>
      <c r="C45" s="37">
        <f t="shared" si="0"/>
        <v>32</v>
      </c>
      <c r="D45" s="60">
        <f t="shared" si="1"/>
        <v>1</v>
      </c>
      <c r="E45" s="85">
        <v>14</v>
      </c>
      <c r="F45" s="37">
        <v>14</v>
      </c>
      <c r="G45" s="60">
        <f t="shared" si="3"/>
        <v>1</v>
      </c>
      <c r="H45" s="85">
        <v>18</v>
      </c>
      <c r="I45" s="37">
        <v>18</v>
      </c>
      <c r="J45" s="60">
        <f t="shared" si="4"/>
        <v>1</v>
      </c>
      <c r="K45" s="35"/>
    </row>
    <row r="46" spans="1:11" s="32" customFormat="1" ht="14.25" customHeight="1" x14ac:dyDescent="0.25">
      <c r="A46" s="49">
        <v>0.57291666666666663</v>
      </c>
      <c r="B46" s="37">
        <f t="shared" si="2"/>
        <v>28</v>
      </c>
      <c r="C46" s="37">
        <f t="shared" si="0"/>
        <v>28</v>
      </c>
      <c r="D46" s="60">
        <f t="shared" si="1"/>
        <v>1</v>
      </c>
      <c r="E46" s="85">
        <v>8</v>
      </c>
      <c r="F46" s="37">
        <v>7</v>
      </c>
      <c r="G46" s="60">
        <f t="shared" si="3"/>
        <v>0.875</v>
      </c>
      <c r="H46" s="85">
        <v>20</v>
      </c>
      <c r="I46" s="37">
        <v>21</v>
      </c>
      <c r="J46" s="60">
        <f t="shared" si="4"/>
        <v>1.05</v>
      </c>
      <c r="K46" s="35"/>
    </row>
    <row r="47" spans="1:11" s="32" customFormat="1" ht="14.25" customHeight="1" x14ac:dyDescent="0.25">
      <c r="A47" s="49">
        <v>0.58333333333333337</v>
      </c>
      <c r="B47" s="37">
        <f t="shared" si="2"/>
        <v>24</v>
      </c>
      <c r="C47" s="37">
        <f t="shared" si="0"/>
        <v>23</v>
      </c>
      <c r="D47" s="60">
        <f t="shared" si="1"/>
        <v>0.95833333333333337</v>
      </c>
      <c r="E47" s="85">
        <v>10</v>
      </c>
      <c r="F47" s="37">
        <v>9</v>
      </c>
      <c r="G47" s="60">
        <f t="shared" si="3"/>
        <v>0.9</v>
      </c>
      <c r="H47" s="85">
        <v>14</v>
      </c>
      <c r="I47" s="37">
        <v>14</v>
      </c>
      <c r="J47" s="60">
        <f t="shared" si="4"/>
        <v>1</v>
      </c>
      <c r="K47" s="35"/>
    </row>
    <row r="48" spans="1:11" s="32" customFormat="1" ht="14.25" customHeight="1" x14ac:dyDescent="0.25">
      <c r="A48" s="49">
        <v>0.59375</v>
      </c>
      <c r="B48" s="37">
        <f t="shared" si="2"/>
        <v>27</v>
      </c>
      <c r="C48" s="37">
        <f t="shared" si="0"/>
        <v>26</v>
      </c>
      <c r="D48" s="60">
        <f t="shared" si="1"/>
        <v>0.96296296296296291</v>
      </c>
      <c r="E48" s="85">
        <v>12</v>
      </c>
      <c r="F48" s="37">
        <v>13</v>
      </c>
      <c r="G48" s="60">
        <f t="shared" si="3"/>
        <v>1.0833333333333333</v>
      </c>
      <c r="H48" s="85">
        <v>15</v>
      </c>
      <c r="I48" s="37">
        <v>13</v>
      </c>
      <c r="J48" s="60">
        <f t="shared" si="4"/>
        <v>0.8666666666666667</v>
      </c>
      <c r="K48" s="35"/>
    </row>
    <row r="49" spans="1:11" s="32" customFormat="1" ht="14.25" customHeight="1" x14ac:dyDescent="0.25">
      <c r="A49" s="49">
        <v>0.60416666666666663</v>
      </c>
      <c r="B49" s="37">
        <f t="shared" si="2"/>
        <v>26</v>
      </c>
      <c r="C49" s="37">
        <f t="shared" si="0"/>
        <v>25</v>
      </c>
      <c r="D49" s="60">
        <f t="shared" si="1"/>
        <v>0.96153846153846156</v>
      </c>
      <c r="E49" s="85">
        <v>9</v>
      </c>
      <c r="F49" s="37">
        <v>9</v>
      </c>
      <c r="G49" s="60">
        <f t="shared" si="3"/>
        <v>1</v>
      </c>
      <c r="H49" s="85">
        <v>17</v>
      </c>
      <c r="I49" s="37">
        <v>16</v>
      </c>
      <c r="J49" s="60">
        <f t="shared" si="4"/>
        <v>0.94117647058823528</v>
      </c>
      <c r="K49" s="35"/>
    </row>
    <row r="50" spans="1:11" s="32" customFormat="1" ht="14.25" customHeight="1" x14ac:dyDescent="0.25">
      <c r="A50" s="49">
        <v>0.61458333333333337</v>
      </c>
      <c r="B50" s="37">
        <f t="shared" si="2"/>
        <v>26</v>
      </c>
      <c r="C50" s="37">
        <f t="shared" si="0"/>
        <v>25</v>
      </c>
      <c r="D50" s="60">
        <f t="shared" si="1"/>
        <v>0.96153846153846156</v>
      </c>
      <c r="E50" s="85">
        <v>10</v>
      </c>
      <c r="F50" s="37">
        <v>9</v>
      </c>
      <c r="G50" s="60">
        <f t="shared" si="3"/>
        <v>0.9</v>
      </c>
      <c r="H50" s="85">
        <v>16</v>
      </c>
      <c r="I50" s="37">
        <v>16</v>
      </c>
      <c r="J50" s="60">
        <f t="shared" si="4"/>
        <v>1</v>
      </c>
      <c r="K50" s="35"/>
    </row>
    <row r="51" spans="1:11" s="32" customFormat="1" ht="14.25" customHeight="1" x14ac:dyDescent="0.25">
      <c r="A51" s="49">
        <v>0.625</v>
      </c>
      <c r="B51" s="37">
        <f t="shared" si="2"/>
        <v>34</v>
      </c>
      <c r="C51" s="37">
        <f t="shared" si="0"/>
        <v>33</v>
      </c>
      <c r="D51" s="60">
        <f t="shared" si="1"/>
        <v>0.97058823529411764</v>
      </c>
      <c r="E51" s="85">
        <v>11</v>
      </c>
      <c r="F51" s="37">
        <v>12</v>
      </c>
      <c r="G51" s="60">
        <f t="shared" si="3"/>
        <v>1.0909090909090908</v>
      </c>
      <c r="H51" s="85">
        <v>23</v>
      </c>
      <c r="I51" s="37">
        <v>21</v>
      </c>
      <c r="J51" s="60">
        <f t="shared" si="4"/>
        <v>0.91304347826086951</v>
      </c>
      <c r="K51" s="35"/>
    </row>
    <row r="52" spans="1:11" s="32" customFormat="1" ht="14.25" customHeight="1" x14ac:dyDescent="0.25">
      <c r="A52" s="49">
        <v>0.63541666666666663</v>
      </c>
      <c r="B52" s="37">
        <f t="shared" si="2"/>
        <v>37</v>
      </c>
      <c r="C52" s="37">
        <f t="shared" si="0"/>
        <v>35</v>
      </c>
      <c r="D52" s="60">
        <f t="shared" si="1"/>
        <v>0.94594594594594594</v>
      </c>
      <c r="E52" s="85">
        <v>18</v>
      </c>
      <c r="F52" s="37">
        <v>16</v>
      </c>
      <c r="G52" s="60">
        <f t="shared" si="3"/>
        <v>0.88888888888888884</v>
      </c>
      <c r="H52" s="85">
        <v>19</v>
      </c>
      <c r="I52" s="37">
        <v>19</v>
      </c>
      <c r="J52" s="60">
        <f t="shared" si="4"/>
        <v>1</v>
      </c>
      <c r="K52" s="35"/>
    </row>
    <row r="53" spans="1:11" s="32" customFormat="1" ht="14.25" customHeight="1" x14ac:dyDescent="0.25">
      <c r="A53" s="49">
        <v>0.64583333333333337</v>
      </c>
      <c r="B53" s="37">
        <f t="shared" si="2"/>
        <v>33</v>
      </c>
      <c r="C53" s="37">
        <f t="shared" si="0"/>
        <v>32</v>
      </c>
      <c r="D53" s="60">
        <f t="shared" si="1"/>
        <v>0.96969696969696972</v>
      </c>
      <c r="E53" s="85">
        <v>14</v>
      </c>
      <c r="F53" s="37">
        <v>14</v>
      </c>
      <c r="G53" s="60">
        <f t="shared" si="3"/>
        <v>1</v>
      </c>
      <c r="H53" s="85">
        <v>19</v>
      </c>
      <c r="I53" s="37">
        <v>18</v>
      </c>
      <c r="J53" s="60">
        <f t="shared" si="4"/>
        <v>0.94736842105263153</v>
      </c>
      <c r="K53" s="35"/>
    </row>
    <row r="54" spans="1:11" s="32" customFormat="1" ht="14.25" customHeight="1" x14ac:dyDescent="0.25">
      <c r="A54" s="49">
        <v>0.65625</v>
      </c>
      <c r="B54" s="37">
        <f t="shared" si="2"/>
        <v>42</v>
      </c>
      <c r="C54" s="37">
        <f t="shared" si="0"/>
        <v>42</v>
      </c>
      <c r="D54" s="60">
        <f t="shared" si="1"/>
        <v>1</v>
      </c>
      <c r="E54" s="85">
        <v>21</v>
      </c>
      <c r="F54" s="37">
        <v>19</v>
      </c>
      <c r="G54" s="60">
        <f t="shared" si="3"/>
        <v>0.90476190476190477</v>
      </c>
      <c r="H54" s="85">
        <v>21</v>
      </c>
      <c r="I54" s="37">
        <v>23</v>
      </c>
      <c r="J54" s="60">
        <f t="shared" si="4"/>
        <v>1.0952380952380953</v>
      </c>
      <c r="K54" s="35"/>
    </row>
    <row r="55" spans="1:11" s="32" customFormat="1" ht="14.25" customHeight="1" x14ac:dyDescent="0.25">
      <c r="A55" s="49">
        <v>0.66666666666666663</v>
      </c>
      <c r="B55" s="37">
        <f t="shared" si="2"/>
        <v>50</v>
      </c>
      <c r="C55" s="37">
        <f t="shared" si="0"/>
        <v>48</v>
      </c>
      <c r="D55" s="60">
        <f t="shared" si="1"/>
        <v>0.96</v>
      </c>
      <c r="E55" s="85">
        <v>19</v>
      </c>
      <c r="F55" s="37">
        <v>18</v>
      </c>
      <c r="G55" s="60">
        <f t="shared" si="3"/>
        <v>0.94736842105263153</v>
      </c>
      <c r="H55" s="85">
        <v>31</v>
      </c>
      <c r="I55" s="37">
        <v>30</v>
      </c>
      <c r="J55" s="60">
        <f t="shared" si="4"/>
        <v>0.967741935483871</v>
      </c>
      <c r="K55" s="35"/>
    </row>
    <row r="56" spans="1:11" s="32" customFormat="1" ht="14.25" customHeight="1" x14ac:dyDescent="0.25">
      <c r="A56" s="49">
        <v>0.67708333333333337</v>
      </c>
      <c r="B56" s="37">
        <f t="shared" si="2"/>
        <v>42</v>
      </c>
      <c r="C56" s="37">
        <f t="shared" si="0"/>
        <v>42</v>
      </c>
      <c r="D56" s="60">
        <f t="shared" si="1"/>
        <v>1</v>
      </c>
      <c r="E56" s="85">
        <v>16</v>
      </c>
      <c r="F56" s="37">
        <v>17</v>
      </c>
      <c r="G56" s="60">
        <f t="shared" si="3"/>
        <v>1.0625</v>
      </c>
      <c r="H56" s="85">
        <v>26</v>
      </c>
      <c r="I56" s="37">
        <v>25</v>
      </c>
      <c r="J56" s="60">
        <f t="shared" si="4"/>
        <v>0.96153846153846156</v>
      </c>
      <c r="K56" s="35"/>
    </row>
    <row r="57" spans="1:11" s="32" customFormat="1" ht="14.25" customHeight="1" x14ac:dyDescent="0.25">
      <c r="A57" s="49">
        <v>0.6875</v>
      </c>
      <c r="B57" s="37">
        <f t="shared" si="2"/>
        <v>54</v>
      </c>
      <c r="C57" s="37">
        <f t="shared" si="0"/>
        <v>53</v>
      </c>
      <c r="D57" s="60">
        <f t="shared" si="1"/>
        <v>0.98148148148148151</v>
      </c>
      <c r="E57" s="85">
        <v>27</v>
      </c>
      <c r="F57" s="37">
        <v>26</v>
      </c>
      <c r="G57" s="60">
        <f t="shared" si="3"/>
        <v>0.96296296296296291</v>
      </c>
      <c r="H57" s="85">
        <v>27</v>
      </c>
      <c r="I57" s="37">
        <v>27</v>
      </c>
      <c r="J57" s="60">
        <f t="shared" si="4"/>
        <v>1</v>
      </c>
      <c r="K57" s="35"/>
    </row>
    <row r="58" spans="1:11" s="32" customFormat="1" ht="14.25" customHeight="1" x14ac:dyDescent="0.25">
      <c r="A58" s="49">
        <v>0.69791666666666663</v>
      </c>
      <c r="B58" s="37">
        <f t="shared" si="2"/>
        <v>46</v>
      </c>
      <c r="C58" s="37">
        <f t="shared" si="0"/>
        <v>47</v>
      </c>
      <c r="D58" s="60">
        <f t="shared" si="1"/>
        <v>1.0217391304347827</v>
      </c>
      <c r="E58" s="85">
        <v>22</v>
      </c>
      <c r="F58" s="37">
        <v>23</v>
      </c>
      <c r="G58" s="60">
        <f t="shared" si="3"/>
        <v>1.0454545454545454</v>
      </c>
      <c r="H58" s="85">
        <v>24</v>
      </c>
      <c r="I58" s="37">
        <v>24</v>
      </c>
      <c r="J58" s="60">
        <f t="shared" si="4"/>
        <v>1</v>
      </c>
      <c r="K58" s="35"/>
    </row>
    <row r="59" spans="1:11" s="32" customFormat="1" ht="14.25" customHeight="1" x14ac:dyDescent="0.25">
      <c r="A59" s="49">
        <v>0.70833333333333337</v>
      </c>
      <c r="B59" s="37">
        <f t="shared" si="2"/>
        <v>51</v>
      </c>
      <c r="C59" s="37">
        <f t="shared" si="0"/>
        <v>48</v>
      </c>
      <c r="D59" s="60">
        <f t="shared" si="1"/>
        <v>0.94117647058823528</v>
      </c>
      <c r="E59" s="85">
        <v>23</v>
      </c>
      <c r="F59" s="37">
        <v>20</v>
      </c>
      <c r="G59" s="60">
        <f t="shared" si="3"/>
        <v>0.86956521739130432</v>
      </c>
      <c r="H59" s="85">
        <v>28</v>
      </c>
      <c r="I59" s="37">
        <v>28</v>
      </c>
      <c r="J59" s="60">
        <f t="shared" si="4"/>
        <v>1</v>
      </c>
      <c r="K59" s="35"/>
    </row>
    <row r="60" spans="1:11" s="32" customFormat="1" ht="14.25" customHeight="1" x14ac:dyDescent="0.25">
      <c r="A60" s="49">
        <v>0.71875</v>
      </c>
      <c r="B60" s="37">
        <f t="shared" si="2"/>
        <v>39</v>
      </c>
      <c r="C60" s="37">
        <f t="shared" si="0"/>
        <v>36</v>
      </c>
      <c r="D60" s="60">
        <f t="shared" si="1"/>
        <v>0.92307692307692313</v>
      </c>
      <c r="E60" s="85">
        <v>15</v>
      </c>
      <c r="F60" s="37">
        <v>14</v>
      </c>
      <c r="G60" s="60">
        <f t="shared" si="3"/>
        <v>0.93333333333333335</v>
      </c>
      <c r="H60" s="85">
        <v>24</v>
      </c>
      <c r="I60" s="37">
        <v>22</v>
      </c>
      <c r="J60" s="60">
        <f t="shared" si="4"/>
        <v>0.91666666666666663</v>
      </c>
      <c r="K60" s="35"/>
    </row>
    <row r="61" spans="1:11" s="32" customFormat="1" ht="14.25" customHeight="1" x14ac:dyDescent="0.25">
      <c r="A61" s="49">
        <v>0.72916666666666663</v>
      </c>
      <c r="B61" s="37">
        <f t="shared" si="2"/>
        <v>48</v>
      </c>
      <c r="C61" s="37">
        <f t="shared" si="0"/>
        <v>47</v>
      </c>
      <c r="D61" s="60">
        <f t="shared" si="1"/>
        <v>0.97916666666666663</v>
      </c>
      <c r="E61" s="85">
        <v>18</v>
      </c>
      <c r="F61" s="37">
        <v>18</v>
      </c>
      <c r="G61" s="60">
        <f t="shared" si="3"/>
        <v>1</v>
      </c>
      <c r="H61" s="85">
        <v>30</v>
      </c>
      <c r="I61" s="37">
        <v>29</v>
      </c>
      <c r="J61" s="60">
        <f t="shared" si="4"/>
        <v>0.96666666666666667</v>
      </c>
      <c r="K61" s="35"/>
    </row>
    <row r="62" spans="1:11" s="32" customFormat="1" ht="14.25" customHeight="1" x14ac:dyDescent="0.25">
      <c r="A62" s="49">
        <v>0.73958333333333337</v>
      </c>
      <c r="B62" s="37">
        <f t="shared" si="2"/>
        <v>43</v>
      </c>
      <c r="C62" s="37">
        <f t="shared" si="0"/>
        <v>37</v>
      </c>
      <c r="D62" s="60">
        <f t="shared" si="1"/>
        <v>0.86046511627906974</v>
      </c>
      <c r="E62" s="85">
        <v>12</v>
      </c>
      <c r="F62" s="37">
        <v>16</v>
      </c>
      <c r="G62" s="60">
        <f t="shared" si="3"/>
        <v>1.3333333333333333</v>
      </c>
      <c r="H62" s="85">
        <v>31</v>
      </c>
      <c r="I62" s="37">
        <v>21</v>
      </c>
      <c r="J62" s="60">
        <f t="shared" si="4"/>
        <v>0.67741935483870963</v>
      </c>
      <c r="K62" s="35"/>
    </row>
    <row r="63" spans="1:11" s="32" customFormat="1" ht="14.25" customHeight="1" x14ac:dyDescent="0.25">
      <c r="A63" s="49">
        <v>0.75</v>
      </c>
      <c r="B63" s="37">
        <f t="shared" si="2"/>
        <v>39</v>
      </c>
      <c r="C63" s="37">
        <f t="shared" si="0"/>
        <v>38</v>
      </c>
      <c r="D63" s="60">
        <f t="shared" si="1"/>
        <v>0.97435897435897434</v>
      </c>
      <c r="E63" s="85">
        <v>17</v>
      </c>
      <c r="F63" s="37">
        <v>16</v>
      </c>
      <c r="G63" s="60">
        <f t="shared" si="3"/>
        <v>0.94117647058823528</v>
      </c>
      <c r="H63" s="85">
        <v>22</v>
      </c>
      <c r="I63" s="37">
        <v>22</v>
      </c>
      <c r="J63" s="60">
        <f t="shared" si="4"/>
        <v>1</v>
      </c>
      <c r="K63" s="35"/>
    </row>
    <row r="64" spans="1:11" s="32" customFormat="1" ht="14.25" customHeight="1" x14ac:dyDescent="0.25">
      <c r="A64" s="49">
        <v>0.76041666666666663</v>
      </c>
      <c r="B64" s="37">
        <f t="shared" si="2"/>
        <v>39</v>
      </c>
      <c r="C64" s="37">
        <f t="shared" si="0"/>
        <v>37</v>
      </c>
      <c r="D64" s="60">
        <f t="shared" si="1"/>
        <v>0.94871794871794868</v>
      </c>
      <c r="E64" s="85">
        <v>18</v>
      </c>
      <c r="F64" s="37">
        <v>18</v>
      </c>
      <c r="G64" s="60">
        <f t="shared" si="3"/>
        <v>1</v>
      </c>
      <c r="H64" s="85">
        <v>21</v>
      </c>
      <c r="I64" s="37">
        <v>19</v>
      </c>
      <c r="J64" s="60">
        <f t="shared" si="4"/>
        <v>0.90476190476190477</v>
      </c>
    </row>
    <row r="65" spans="1:10" s="32" customFormat="1" ht="14.25" customHeight="1" x14ac:dyDescent="0.25">
      <c r="A65" s="49">
        <v>0.77083333333333337</v>
      </c>
      <c r="B65" s="37">
        <f t="shared" si="2"/>
        <v>39</v>
      </c>
      <c r="C65" s="37">
        <f t="shared" si="0"/>
        <v>34</v>
      </c>
      <c r="D65" s="60">
        <f t="shared" si="1"/>
        <v>0.87179487179487181</v>
      </c>
      <c r="E65" s="85">
        <v>20</v>
      </c>
      <c r="F65" s="37">
        <v>17</v>
      </c>
      <c r="G65" s="60">
        <f t="shared" si="3"/>
        <v>0.85</v>
      </c>
      <c r="H65" s="85">
        <v>19</v>
      </c>
      <c r="I65" s="37">
        <v>17</v>
      </c>
      <c r="J65" s="60">
        <f t="shared" si="4"/>
        <v>0.89473684210526316</v>
      </c>
    </row>
    <row r="66" spans="1:10" s="32" customFormat="1" ht="14.25" customHeight="1" thickBot="1" x14ac:dyDescent="0.3">
      <c r="A66" s="49">
        <v>0.78125</v>
      </c>
      <c r="B66" s="37">
        <f t="shared" si="2"/>
        <v>45</v>
      </c>
      <c r="C66" s="37">
        <f t="shared" si="0"/>
        <v>42</v>
      </c>
      <c r="D66" s="60">
        <f t="shared" si="1"/>
        <v>0.93333333333333335</v>
      </c>
      <c r="E66" s="85">
        <v>17</v>
      </c>
      <c r="F66" s="37">
        <v>14</v>
      </c>
      <c r="G66" s="60">
        <f t="shared" si="3"/>
        <v>0.82352941176470584</v>
      </c>
      <c r="H66" s="85">
        <v>28</v>
      </c>
      <c r="I66" s="37">
        <v>28</v>
      </c>
      <c r="J66" s="60">
        <f t="shared" si="4"/>
        <v>1</v>
      </c>
    </row>
    <row r="67" spans="1:10" ht="14.25" customHeight="1" thickTop="1" thickBot="1" x14ac:dyDescent="0.3">
      <c r="A67" s="58" t="s">
        <v>2</v>
      </c>
      <c r="B67" s="58">
        <f>SUM(B15:B66)</f>
        <v>1829</v>
      </c>
      <c r="C67" s="58">
        <f>SUM(C15:C66)</f>
        <v>1787</v>
      </c>
      <c r="D67" s="59">
        <f>IFERROR(IF(AND(B67=0,C67=0),0,C67/B67),0)</f>
        <v>0.97703663203936575</v>
      </c>
      <c r="E67" s="58">
        <f>SUM(E15:E66)</f>
        <v>617</v>
      </c>
      <c r="F67" s="58">
        <f>SUM(F15:F66)</f>
        <v>609</v>
      </c>
      <c r="G67" s="59">
        <f>IFERROR(IF(AND(E67=0,F67=0),0,F67/E67),0)</f>
        <v>0.98703403565640191</v>
      </c>
      <c r="H67" s="58">
        <f>SUM(H15:H66)</f>
        <v>1212</v>
      </c>
      <c r="I67" s="58">
        <f>SUM(I15:I66)</f>
        <v>1178</v>
      </c>
      <c r="J67" s="59">
        <f>IFERROR(IF(AND(H67=0,I67=0),0,I67/H67),0)</f>
        <v>0.971947194719472</v>
      </c>
    </row>
    <row r="68" spans="1:10" ht="14.25" customHeight="1" thickTop="1" x14ac:dyDescent="0.25"/>
  </sheetData>
  <mergeCells count="13">
    <mergeCell ref="A13:A14"/>
    <mergeCell ref="B13:B14"/>
    <mergeCell ref="C13:C14"/>
    <mergeCell ref="D13:D14"/>
    <mergeCell ref="E13:E14"/>
    <mergeCell ref="H13:H14"/>
    <mergeCell ref="I13:I14"/>
    <mergeCell ref="J13:J14"/>
    <mergeCell ref="B12:D12"/>
    <mergeCell ref="E12:G12"/>
    <mergeCell ref="H12:J12"/>
    <mergeCell ref="F13:F14"/>
    <mergeCell ref="G13:G14"/>
  </mergeCells>
  <pageMargins left="0.75000000000000011" right="0.75000000000000011" top="1" bottom="1" header="0.5" footer="0.5"/>
  <pageSetup paperSize="9" scale="10" orientation="landscape"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30</vt:i4>
      </vt:variant>
      <vt:variant>
        <vt:lpstr>Named Ranges</vt:lpstr>
      </vt:variant>
      <vt:variant>
        <vt:i4>4</vt:i4>
      </vt:variant>
    </vt:vector>
  </HeadingPairs>
  <TitlesOfParts>
    <vt:vector size="34" baseType="lpstr">
      <vt:lpstr>Front Cover</vt:lpstr>
      <vt:lpstr>QA &amp; Issue Sheet</vt:lpstr>
      <vt:lpstr>Contents Page</vt:lpstr>
      <vt:lpstr>Location Plan</vt:lpstr>
      <vt:lpstr>Plate Capture Summary</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'Contents Page'!Print_Area</vt:lpstr>
      <vt:lpstr>'Front Cover'!Print_Area</vt:lpstr>
      <vt:lpstr>'Location Plan'!Print_Area</vt:lpstr>
      <vt:lpstr>'QA &amp; Issue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Howard</dc:creator>
  <cp:lastModifiedBy>Elyece Malnati</cp:lastModifiedBy>
  <cp:lastPrinted>2013-05-17T10:32:45Z</cp:lastPrinted>
  <dcterms:created xsi:type="dcterms:W3CDTF">2013-05-16T09:58:21Z</dcterms:created>
  <dcterms:modified xsi:type="dcterms:W3CDTF">2024-07-26T15:16:56Z</dcterms:modified>
</cp:coreProperties>
</file>